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emf" ContentType="image/x-emf"/>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defaultThemeVersion="124226"/>
  <bookViews>
    <workbookView xWindow="840" yWindow="180" windowWidth="19320" windowHeight="12120" tabRatio="783" firstSheet="3" activeTab="7"/>
  </bookViews>
  <sheets>
    <sheet name="Timber Extraction-BL" sheetId="1" r:id="rId1"/>
    <sheet name="Market Leakage Deduction" sheetId="12" r:id="rId2"/>
    <sheet name="Biomass Burning-BL" sheetId="2" r:id="rId3"/>
    <sheet name="Peat Burning-BL" sheetId="7" r:id="rId4"/>
    <sheet name="Peat Drainage-BL" sheetId="4" r:id="rId5"/>
    <sheet name="Oil Palm Regrowth-BL" sheetId="3" r:id="rId6"/>
    <sheet name="Component Tables BL" sheetId="8" r:id="rId7"/>
    <sheet name="Summary Emissions Table-BL" sheetId="6" r:id="rId8"/>
    <sheet name="Monitoring TimberExtraction2010" sheetId="9" r:id="rId9"/>
    <sheet name="Monitoring AGB Biomass Burn2010" sheetId="10" r:id="rId10"/>
    <sheet name="Monitoring Peat Burn 2010" sheetId="11" r:id="rId11"/>
  </sheets>
  <calcPr calcId="124519"/>
  <extLst>
    <ext xmlns:mx="http://schemas.microsoft.com/office/mac/excel/2008/main" uri="http://schemas.microsoft.com/office/mac/excel/2008/main">
      <mx:ArchID Flags="2"/>
    </ext>
  </extLst>
</workbook>
</file>

<file path=xl/calcChain.xml><?xml version="1.0" encoding="utf-8"?>
<calcChain xmlns="http://schemas.openxmlformats.org/spreadsheetml/2006/main">
  <c r="E10" i="2"/>
  <c r="F10" s="1"/>
  <c r="C3"/>
  <c r="R4" s="1"/>
  <c r="V4" s="1"/>
  <c r="C4"/>
  <c r="C5"/>
  <c r="C6"/>
  <c r="C7"/>
  <c r="C8"/>
  <c r="C9"/>
  <c r="C10"/>
  <c r="C11"/>
  <c r="C13"/>
  <c r="S4"/>
  <c r="C22"/>
  <c r="T4"/>
  <c r="C32"/>
  <c r="U4"/>
  <c r="R5"/>
  <c r="C14"/>
  <c r="S5" s="1"/>
  <c r="C23"/>
  <c r="T5"/>
  <c r="C33"/>
  <c r="U5"/>
  <c r="R6"/>
  <c r="C15"/>
  <c r="S6" s="1"/>
  <c r="C24"/>
  <c r="T6" s="1"/>
  <c r="C34"/>
  <c r="U6" s="1"/>
  <c r="R7"/>
  <c r="C16"/>
  <c r="S7"/>
  <c r="C25"/>
  <c r="T7"/>
  <c r="C35"/>
  <c r="U7"/>
  <c r="R8"/>
  <c r="C17"/>
  <c r="S8" s="1"/>
  <c r="C26"/>
  <c r="T8" s="1"/>
  <c r="C36"/>
  <c r="U8" s="1"/>
  <c r="R9"/>
  <c r="C18"/>
  <c r="S9"/>
  <c r="C27"/>
  <c r="T9"/>
  <c r="C37"/>
  <c r="U9"/>
  <c r="R10"/>
  <c r="C19"/>
  <c r="S10" s="1"/>
  <c r="C28"/>
  <c r="T10" s="1"/>
  <c r="C38"/>
  <c r="U10" s="1"/>
  <c r="R11"/>
  <c r="V11" s="1"/>
  <c r="E22"/>
  <c r="F22" s="1"/>
  <c r="E23"/>
  <c r="F23" s="1"/>
  <c r="E24"/>
  <c r="F24"/>
  <c r="E25"/>
  <c r="F25"/>
  <c r="E26"/>
  <c r="F26"/>
  <c r="E27"/>
  <c r="F27"/>
  <c r="E28"/>
  <c r="F28"/>
  <c r="E38"/>
  <c r="F38"/>
  <c r="E37"/>
  <c r="F37"/>
  <c r="E36"/>
  <c r="E35"/>
  <c r="F35" s="1"/>
  <c r="E34"/>
  <c r="F34" s="1"/>
  <c r="E33"/>
  <c r="F33" s="1"/>
  <c r="G33" s="1"/>
  <c r="E32"/>
  <c r="E19"/>
  <c r="F19" s="1"/>
  <c r="E18"/>
  <c r="F18" s="1"/>
  <c r="E17"/>
  <c r="F17" s="1"/>
  <c r="J17" s="1"/>
  <c r="E16"/>
  <c r="E15"/>
  <c r="F15"/>
  <c r="E14"/>
  <c r="F14"/>
  <c r="E13"/>
  <c r="F13"/>
  <c r="G13" s="1"/>
  <c r="E9"/>
  <c r="F9" s="1"/>
  <c r="E8"/>
  <c r="F8" s="1"/>
  <c r="E7"/>
  <c r="F7" s="1"/>
  <c r="F11" s="1"/>
  <c r="E6"/>
  <c r="E5"/>
  <c r="F5"/>
  <c r="E4"/>
  <c r="F4"/>
  <c r="E3"/>
  <c r="F3"/>
  <c r="F36"/>
  <c r="F32"/>
  <c r="C20"/>
  <c r="D18" s="1"/>
  <c r="F16"/>
  <c r="G16" s="1"/>
  <c r="F6"/>
  <c r="G6" s="1"/>
  <c r="B162"/>
  <c r="B224"/>
  <c r="B223"/>
  <c r="B222"/>
  <c r="B221"/>
  <c r="B220"/>
  <c r="B219"/>
  <c r="B218"/>
  <c r="B217"/>
  <c r="B216"/>
  <c r="B215"/>
  <c r="B214"/>
  <c r="B213"/>
  <c r="B212"/>
  <c r="B211"/>
  <c r="B210"/>
  <c r="B209"/>
  <c r="B208"/>
  <c r="B207"/>
  <c r="B206"/>
  <c r="B205"/>
  <c r="B59"/>
  <c r="B93"/>
  <c r="B195"/>
  <c r="B128"/>
  <c r="G32"/>
  <c r="G36"/>
  <c r="J36"/>
  <c r="K36" s="1"/>
  <c r="M36" s="1"/>
  <c r="D19"/>
  <c r="F93"/>
  <c r="D14"/>
  <c r="D17"/>
  <c r="D15"/>
  <c r="D16"/>
  <c r="D13"/>
  <c r="D20" s="1"/>
  <c r="B94"/>
  <c r="B95" s="1"/>
  <c r="D9"/>
  <c r="G17"/>
  <c r="H17" s="1"/>
  <c r="G37"/>
  <c r="H37" s="1"/>
  <c r="J37"/>
  <c r="K37"/>
  <c r="M37" s="1"/>
  <c r="D8"/>
  <c r="D7"/>
  <c r="D4"/>
  <c r="D10"/>
  <c r="D3"/>
  <c r="D5"/>
  <c r="D6"/>
  <c r="H6"/>
  <c r="F59"/>
  <c r="G3"/>
  <c r="H3" s="1"/>
  <c r="K17"/>
  <c r="L17" s="1"/>
  <c r="B60"/>
  <c r="M17"/>
  <c r="L37"/>
  <c r="J7"/>
  <c r="K7" s="1"/>
  <c r="L7" s="1"/>
  <c r="G7"/>
  <c r="H7" s="1"/>
  <c r="D11"/>
  <c r="H16"/>
  <c r="G4"/>
  <c r="H4" s="1"/>
  <c r="J9"/>
  <c r="K9" s="1"/>
  <c r="G9"/>
  <c r="H9" s="1"/>
  <c r="J15"/>
  <c r="K15" s="1"/>
  <c r="M15" s="1"/>
  <c r="G15"/>
  <c r="H15" s="1"/>
  <c r="J18"/>
  <c r="K18" s="1"/>
  <c r="G18"/>
  <c r="H18" s="1"/>
  <c r="G35"/>
  <c r="G38"/>
  <c r="J38"/>
  <c r="K38" s="1"/>
  <c r="L38" s="1"/>
  <c r="J27"/>
  <c r="K27" s="1"/>
  <c r="G27"/>
  <c r="G25"/>
  <c r="J10"/>
  <c r="K10" s="1"/>
  <c r="G10"/>
  <c r="H10" s="1"/>
  <c r="V10"/>
  <c r="V9"/>
  <c r="V8"/>
  <c r="V7"/>
  <c r="V6"/>
  <c r="U12"/>
  <c r="L36"/>
  <c r="N36"/>
  <c r="J5"/>
  <c r="K5"/>
  <c r="G5"/>
  <c r="H5"/>
  <c r="G14"/>
  <c r="H14" s="1"/>
  <c r="F20"/>
  <c r="F39"/>
  <c r="J28"/>
  <c r="K28"/>
  <c r="L28" s="1"/>
  <c r="G28"/>
  <c r="G26"/>
  <c r="J26"/>
  <c r="K26"/>
  <c r="J24"/>
  <c r="K24"/>
  <c r="G24"/>
  <c r="G22"/>
  <c r="R12"/>
  <c r="N17"/>
  <c r="O17" s="1"/>
  <c r="B96"/>
  <c r="C39"/>
  <c r="C29"/>
  <c r="M7"/>
  <c r="N37"/>
  <c r="M24"/>
  <c r="M38"/>
  <c r="C40"/>
  <c r="D28"/>
  <c r="H28" s="1"/>
  <c r="D38"/>
  <c r="H38" s="1"/>
  <c r="D36"/>
  <c r="H36"/>
  <c r="D34"/>
  <c r="D33"/>
  <c r="H33"/>
  <c r="D32"/>
  <c r="D35"/>
  <c r="D39" s="1"/>
  <c r="D37"/>
  <c r="F161"/>
  <c r="M26"/>
  <c r="L5"/>
  <c r="L10"/>
  <c r="M27"/>
  <c r="M18"/>
  <c r="L15"/>
  <c r="N15" s="1"/>
  <c r="O15" s="1"/>
  <c r="M9"/>
  <c r="O36"/>
  <c r="D25"/>
  <c r="H25" s="1"/>
  <c r="B97"/>
  <c r="H35"/>
  <c r="N7"/>
  <c r="O7" s="1"/>
  <c r="N38"/>
  <c r="O38" s="1"/>
  <c r="B163"/>
  <c r="O37"/>
  <c r="H32"/>
  <c r="I33"/>
  <c r="J33"/>
  <c r="K33" s="1"/>
  <c r="M33"/>
  <c r="I23"/>
  <c r="I14"/>
  <c r="J14"/>
  <c r="K14" s="1"/>
  <c r="L14" s="1"/>
  <c r="M14"/>
  <c r="I6"/>
  <c r="J6" s="1"/>
  <c r="K6"/>
  <c r="L6" s="1"/>
  <c r="I3"/>
  <c r="J3"/>
  <c r="K3" s="1"/>
  <c r="L3" s="1"/>
  <c r="M3"/>
  <c r="N14"/>
  <c r="O14" s="1"/>
  <c r="I35"/>
  <c r="I16"/>
  <c r="J16"/>
  <c r="K16" s="1"/>
  <c r="M16" s="1"/>
  <c r="I25"/>
  <c r="J25" s="1"/>
  <c r="K25"/>
  <c r="I4"/>
  <c r="J4"/>
  <c r="K4" s="1"/>
  <c r="L4" s="1"/>
  <c r="M4"/>
  <c r="N4" s="1"/>
  <c r="O4" s="1"/>
  <c r="I22"/>
  <c r="I13"/>
  <c r="J13"/>
  <c r="K13" s="1"/>
  <c r="I32"/>
  <c r="J32" s="1"/>
  <c r="K32" s="1"/>
  <c r="N3"/>
  <c r="O3" s="1"/>
  <c r="C190" i="8"/>
  <c r="C145"/>
  <c r="C144"/>
  <c r="C143"/>
  <c r="C142"/>
  <c r="C141"/>
  <c r="C140"/>
  <c r="C139"/>
  <c r="C138"/>
  <c r="C137"/>
  <c r="C136"/>
  <c r="C135"/>
  <c r="C134"/>
  <c r="C133"/>
  <c r="C132"/>
  <c r="C131"/>
  <c r="C130"/>
  <c r="C129"/>
  <c r="C128"/>
  <c r="C127"/>
  <c r="C126"/>
  <c r="C108"/>
  <c r="C107"/>
  <c r="C106"/>
  <c r="C105"/>
  <c r="C104"/>
  <c r="C103"/>
  <c r="C102"/>
  <c r="C101"/>
  <c r="C100"/>
  <c r="C99"/>
  <c r="C98"/>
  <c r="C97"/>
  <c r="C96"/>
  <c r="C95"/>
  <c r="C94"/>
  <c r="C93"/>
  <c r="C92"/>
  <c r="C91"/>
  <c r="C90"/>
  <c r="C89"/>
  <c r="C34"/>
  <c r="C33"/>
  <c r="C32"/>
  <c r="C31"/>
  <c r="C30"/>
  <c r="C29"/>
  <c r="C28"/>
  <c r="C27"/>
  <c r="C26"/>
  <c r="C25"/>
  <c r="C24"/>
  <c r="C23"/>
  <c r="C22"/>
  <c r="C21"/>
  <c r="C20"/>
  <c r="C19"/>
  <c r="C18"/>
  <c r="C17"/>
  <c r="C16"/>
  <c r="C15"/>
  <c r="C79"/>
  <c r="C71"/>
  <c r="C70"/>
  <c r="C69"/>
  <c r="C68"/>
  <c r="C67"/>
  <c r="C66"/>
  <c r="C65"/>
  <c r="C64"/>
  <c r="C63"/>
  <c r="C62"/>
  <c r="C61"/>
  <c r="C60"/>
  <c r="C59"/>
  <c r="C58"/>
  <c r="C57"/>
  <c r="C56"/>
  <c r="C55"/>
  <c r="C54"/>
  <c r="C53"/>
  <c r="C52"/>
  <c r="C43"/>
  <c r="C191"/>
  <c r="G191"/>
  <c r="G192"/>
  <c r="F191"/>
  <c r="F192"/>
  <c r="E191"/>
  <c r="E129"/>
  <c r="E130"/>
  <c r="E131"/>
  <c r="E132"/>
  <c r="E133"/>
  <c r="E135"/>
  <c r="E136"/>
  <c r="E137"/>
  <c r="E138"/>
  <c r="E139"/>
  <c r="E140"/>
  <c r="E141"/>
  <c r="E143"/>
  <c r="E145"/>
  <c r="F143"/>
  <c r="F133"/>
  <c r="F128"/>
  <c r="F126"/>
  <c r="F127"/>
  <c r="E144"/>
  <c r="F137"/>
  <c r="F145"/>
  <c r="F141"/>
  <c r="E128"/>
  <c r="E142"/>
  <c r="F138"/>
  <c r="F140"/>
  <c r="F142"/>
  <c r="C6"/>
  <c r="G116"/>
  <c r="E134"/>
  <c r="E126"/>
  <c r="F129"/>
  <c r="F131"/>
  <c r="F135"/>
  <c r="F144"/>
  <c r="F193"/>
  <c r="G194"/>
  <c r="F134"/>
  <c r="F132"/>
  <c r="D134"/>
  <c r="H134"/>
  <c r="I134" s="1"/>
  <c r="J134" s="1"/>
  <c r="D132"/>
  <c r="H132"/>
  <c r="I132" s="1"/>
  <c r="J132" s="1"/>
  <c r="F130"/>
  <c r="G195"/>
  <c r="D128"/>
  <c r="H128"/>
  <c r="I128" s="1"/>
  <c r="J128" s="1"/>
  <c r="D140"/>
  <c r="H140"/>
  <c r="I140" s="1"/>
  <c r="J140" s="1"/>
  <c r="E127"/>
  <c r="D133"/>
  <c r="H133" s="1"/>
  <c r="D138"/>
  <c r="H138" s="1"/>
  <c r="D191"/>
  <c r="H191"/>
  <c r="I191" s="1"/>
  <c r="J191" s="1"/>
  <c r="D145"/>
  <c r="H145"/>
  <c r="I145" s="1"/>
  <c r="J145" s="1"/>
  <c r="G196"/>
  <c r="F201"/>
  <c r="F195"/>
  <c r="F136"/>
  <c r="D126"/>
  <c r="H126"/>
  <c r="I126" s="1"/>
  <c r="J126" s="1"/>
  <c r="D143"/>
  <c r="H143"/>
  <c r="I143" s="1"/>
  <c r="J143" s="1"/>
  <c r="D142"/>
  <c r="H142"/>
  <c r="I142" s="1"/>
  <c r="J142" s="1"/>
  <c r="G193"/>
  <c r="F202"/>
  <c r="D131"/>
  <c r="H131"/>
  <c r="I131" s="1"/>
  <c r="J131" s="1"/>
  <c r="G6"/>
  <c r="G7"/>
  <c r="G15"/>
  <c r="G16"/>
  <c r="G17"/>
  <c r="G18"/>
  <c r="G19"/>
  <c r="G20"/>
  <c r="G21"/>
  <c r="G22"/>
  <c r="G23"/>
  <c r="G24"/>
  <c r="G25"/>
  <c r="G26"/>
  <c r="G27"/>
  <c r="G28"/>
  <c r="G29"/>
  <c r="G30"/>
  <c r="G31"/>
  <c r="G32"/>
  <c r="G33"/>
  <c r="G34"/>
  <c r="E6"/>
  <c r="E7"/>
  <c r="E15"/>
  <c r="E16"/>
  <c r="E17"/>
  <c r="E18"/>
  <c r="E19"/>
  <c r="E20"/>
  <c r="E21"/>
  <c r="E22"/>
  <c r="E23"/>
  <c r="E24"/>
  <c r="E25"/>
  <c r="E26"/>
  <c r="E27"/>
  <c r="E28"/>
  <c r="E29"/>
  <c r="E30"/>
  <c r="E31"/>
  <c r="E32"/>
  <c r="E33"/>
  <c r="E34"/>
  <c r="D135"/>
  <c r="H135" s="1"/>
  <c r="D127"/>
  <c r="H127" s="1"/>
  <c r="D130"/>
  <c r="H130" s="1"/>
  <c r="F139"/>
  <c r="E9"/>
  <c r="G8"/>
  <c r="G10"/>
  <c r="D129"/>
  <c r="H129"/>
  <c r="I129" s="1"/>
  <c r="J129" s="1"/>
  <c r="D144"/>
  <c r="H144"/>
  <c r="I144" s="1"/>
  <c r="J144" s="1"/>
  <c r="G219"/>
  <c r="G205"/>
  <c r="G209"/>
  <c r="G213"/>
  <c r="G217"/>
  <c r="F198"/>
  <c r="C7"/>
  <c r="D141"/>
  <c r="H141"/>
  <c r="I141" s="1"/>
  <c r="J141" s="1"/>
  <c r="F207"/>
  <c r="F215"/>
  <c r="F199"/>
  <c r="D136"/>
  <c r="H136" s="1"/>
  <c r="F209"/>
  <c r="F217"/>
  <c r="F194"/>
  <c r="E8"/>
  <c r="C8"/>
  <c r="G202"/>
  <c r="F210"/>
  <c r="G200"/>
  <c r="F196"/>
  <c r="F218"/>
  <c r="G207"/>
  <c r="G211"/>
  <c r="G215"/>
  <c r="D137"/>
  <c r="H137" s="1"/>
  <c r="G9"/>
  <c r="G11"/>
  <c r="F15"/>
  <c r="F16"/>
  <c r="F17"/>
  <c r="F18"/>
  <c r="F19"/>
  <c r="F20"/>
  <c r="F21"/>
  <c r="F22"/>
  <c r="F23"/>
  <c r="F24"/>
  <c r="F25"/>
  <c r="F26"/>
  <c r="F27"/>
  <c r="F28"/>
  <c r="F29"/>
  <c r="F30"/>
  <c r="F31"/>
  <c r="F32"/>
  <c r="F33"/>
  <c r="F34"/>
  <c r="F6"/>
  <c r="F7"/>
  <c r="F8"/>
  <c r="F9"/>
  <c r="F10"/>
  <c r="D139"/>
  <c r="H139"/>
  <c r="I139" s="1"/>
  <c r="J139" s="1"/>
  <c r="F203"/>
  <c r="F211"/>
  <c r="G201"/>
  <c r="F197"/>
  <c r="F200"/>
  <c r="F205"/>
  <c r="F213"/>
  <c r="F219"/>
  <c r="C9"/>
  <c r="F206"/>
  <c r="F214"/>
  <c r="G204"/>
  <c r="G206"/>
  <c r="E10"/>
  <c r="C10"/>
  <c r="G218"/>
  <c r="G210"/>
  <c r="G216"/>
  <c r="G208"/>
  <c r="F11"/>
  <c r="G199"/>
  <c r="G198"/>
  <c r="F216"/>
  <c r="G203"/>
  <c r="G214"/>
  <c r="G212"/>
  <c r="F212"/>
  <c r="F208"/>
  <c r="D10"/>
  <c r="H10"/>
  <c r="I10" s="1"/>
  <c r="J10" s="1"/>
  <c r="D16"/>
  <c r="H16"/>
  <c r="I16" s="1"/>
  <c r="J16" s="1"/>
  <c r="D18"/>
  <c r="H18"/>
  <c r="I18" s="1"/>
  <c r="J18" s="1"/>
  <c r="D20"/>
  <c r="H20"/>
  <c r="I20" s="1"/>
  <c r="J20" s="1"/>
  <c r="D22"/>
  <c r="H22"/>
  <c r="I22" s="1"/>
  <c r="J22" s="1"/>
  <c r="D24"/>
  <c r="H24"/>
  <c r="I24" s="1"/>
  <c r="J24" s="1"/>
  <c r="D26"/>
  <c r="H26"/>
  <c r="I26" s="1"/>
  <c r="J26" s="1"/>
  <c r="D28"/>
  <c r="H28"/>
  <c r="I28" s="1"/>
  <c r="J28" s="1"/>
  <c r="D30"/>
  <c r="H30"/>
  <c r="I30" s="1"/>
  <c r="J30" s="1"/>
  <c r="D32"/>
  <c r="H32"/>
  <c r="I32" s="1"/>
  <c r="J32" s="1"/>
  <c r="D34"/>
  <c r="H34"/>
  <c r="I34" s="1"/>
  <c r="J34" s="1"/>
  <c r="G197"/>
  <c r="G190"/>
  <c r="G220" s="1"/>
  <c r="C12"/>
  <c r="D5"/>
  <c r="D6"/>
  <c r="D7"/>
  <c r="D8"/>
  <c r="D9"/>
  <c r="D11"/>
  <c r="D12"/>
  <c r="D13"/>
  <c r="D14"/>
  <c r="D15"/>
  <c r="D17"/>
  <c r="D19"/>
  <c r="D21"/>
  <c r="D23"/>
  <c r="D25"/>
  <c r="D27"/>
  <c r="D29"/>
  <c r="D31"/>
  <c r="D33"/>
  <c r="D35"/>
  <c r="H7"/>
  <c r="I7"/>
  <c r="J7" s="1"/>
  <c r="H9"/>
  <c r="I9" s="1"/>
  <c r="J9" s="1"/>
  <c r="G13"/>
  <c r="H15"/>
  <c r="I15" s="1"/>
  <c r="J15" s="1"/>
  <c r="H17"/>
  <c r="I17"/>
  <c r="J17" s="1"/>
  <c r="H19"/>
  <c r="I19" s="1"/>
  <c r="J19" s="1"/>
  <c r="H21"/>
  <c r="I21"/>
  <c r="J21" s="1"/>
  <c r="H23"/>
  <c r="I23" s="1"/>
  <c r="J23" s="1"/>
  <c r="H25"/>
  <c r="I25"/>
  <c r="J25" s="1"/>
  <c r="H27"/>
  <c r="I27" s="1"/>
  <c r="J27" s="1"/>
  <c r="H29"/>
  <c r="I29"/>
  <c r="J29" s="1"/>
  <c r="H31"/>
  <c r="I31" s="1"/>
  <c r="J31" s="1"/>
  <c r="H33"/>
  <c r="I33"/>
  <c r="J33" s="1"/>
  <c r="H6"/>
  <c r="I6" s="1"/>
  <c r="J6" s="1"/>
  <c r="H8"/>
  <c r="I8"/>
  <c r="J8" s="1"/>
  <c r="F13"/>
  <c r="F35" s="1"/>
  <c r="G14"/>
  <c r="C11"/>
  <c r="F12"/>
  <c r="E12"/>
  <c r="C13"/>
  <c r="E11"/>
  <c r="F204"/>
  <c r="F190"/>
  <c r="F220"/>
  <c r="G12"/>
  <c r="G5"/>
  <c r="G35" s="1"/>
  <c r="E5"/>
  <c r="E35" s="1"/>
  <c r="F5"/>
  <c r="H5"/>
  <c r="I5" s="1"/>
  <c r="F14"/>
  <c r="H14" s="1"/>
  <c r="C14"/>
  <c r="E13"/>
  <c r="C5"/>
  <c r="C35" s="1"/>
  <c r="H13"/>
  <c r="I13" s="1"/>
  <c r="J13" s="1"/>
  <c r="E14"/>
  <c r="H12"/>
  <c r="I12" s="1"/>
  <c r="J12" s="1"/>
  <c r="H11"/>
  <c r="I11" s="1"/>
  <c r="J11" s="1"/>
  <c r="C42"/>
  <c r="E190"/>
  <c r="D190"/>
  <c r="H190" s="1"/>
  <c r="C3" i="12"/>
  <c r="L4" s="1"/>
  <c r="C14"/>
  <c r="M4" s="1"/>
  <c r="C24"/>
  <c r="N4" s="1"/>
  <c r="C34"/>
  <c r="O4" s="1"/>
  <c r="C4"/>
  <c r="L5" s="1"/>
  <c r="C15"/>
  <c r="M5" s="1"/>
  <c r="C25"/>
  <c r="N5" s="1"/>
  <c r="C35"/>
  <c r="O5" s="1"/>
  <c r="C5"/>
  <c r="L6" s="1"/>
  <c r="C16"/>
  <c r="M6" s="1"/>
  <c r="C26"/>
  <c r="N6" s="1"/>
  <c r="C36"/>
  <c r="O6" s="1"/>
  <c r="C6"/>
  <c r="L7" s="1"/>
  <c r="C17"/>
  <c r="M7" s="1"/>
  <c r="C27"/>
  <c r="N7" s="1"/>
  <c r="C37"/>
  <c r="O7" s="1"/>
  <c r="C7"/>
  <c r="L8" s="1"/>
  <c r="C18"/>
  <c r="M8" s="1"/>
  <c r="C28"/>
  <c r="N8" s="1"/>
  <c r="C38"/>
  <c r="O8" s="1"/>
  <c r="C8"/>
  <c r="L9" s="1"/>
  <c r="C19"/>
  <c r="M9" s="1"/>
  <c r="C29"/>
  <c r="N9" s="1"/>
  <c r="C39"/>
  <c r="O9" s="1"/>
  <c r="C9"/>
  <c r="L10" s="1"/>
  <c r="C20"/>
  <c r="M10" s="1"/>
  <c r="C30"/>
  <c r="N10" s="1"/>
  <c r="C40"/>
  <c r="O10" s="1"/>
  <c r="C10"/>
  <c r="L11" s="1"/>
  <c r="P11" s="1"/>
  <c r="B192"/>
  <c r="E40"/>
  <c r="E39"/>
  <c r="E38"/>
  <c r="E37"/>
  <c r="E36"/>
  <c r="E35"/>
  <c r="E34"/>
  <c r="E30"/>
  <c r="E29"/>
  <c r="E28"/>
  <c r="E27"/>
  <c r="E26"/>
  <c r="E25"/>
  <c r="E24"/>
  <c r="E20"/>
  <c r="E19"/>
  <c r="E18"/>
  <c r="E17"/>
  <c r="E16"/>
  <c r="E15"/>
  <c r="E14"/>
  <c r="E10"/>
  <c r="E9"/>
  <c r="E8"/>
  <c r="E7"/>
  <c r="E6"/>
  <c r="E5"/>
  <c r="E4"/>
  <c r="E3"/>
  <c r="B221"/>
  <c r="B220"/>
  <c r="B219"/>
  <c r="B218"/>
  <c r="B217"/>
  <c r="B216"/>
  <c r="B215"/>
  <c r="B214"/>
  <c r="B213"/>
  <c r="B212"/>
  <c r="B211"/>
  <c r="B210"/>
  <c r="B209"/>
  <c r="B208"/>
  <c r="B207"/>
  <c r="B206"/>
  <c r="B205"/>
  <c r="B204"/>
  <c r="B203"/>
  <c r="B56"/>
  <c r="D6"/>
  <c r="D3"/>
  <c r="D4"/>
  <c r="D11"/>
  <c r="D35"/>
  <c r="C42"/>
  <c r="F157" s="1"/>
  <c r="C12"/>
  <c r="F55" s="1"/>
  <c r="D27"/>
  <c r="B90"/>
  <c r="B125"/>
  <c r="B159"/>
  <c r="G40"/>
  <c r="H40"/>
  <c r="I40"/>
  <c r="G38"/>
  <c r="H38"/>
  <c r="I38"/>
  <c r="G36"/>
  <c r="H36"/>
  <c r="I36"/>
  <c r="G30"/>
  <c r="H30"/>
  <c r="I30"/>
  <c r="G29"/>
  <c r="H29"/>
  <c r="I29"/>
  <c r="G28"/>
  <c r="H28"/>
  <c r="I28"/>
  <c r="G26"/>
  <c r="H26"/>
  <c r="I26"/>
  <c r="B202"/>
  <c r="G16"/>
  <c r="H16"/>
  <c r="I16"/>
  <c r="G18"/>
  <c r="H18"/>
  <c r="I18"/>
  <c r="G20"/>
  <c r="H20"/>
  <c r="I20"/>
  <c r="G19"/>
  <c r="H19"/>
  <c r="I19"/>
  <c r="G5"/>
  <c r="H5"/>
  <c r="I5"/>
  <c r="G39"/>
  <c r="H39"/>
  <c r="I39"/>
  <c r="G8"/>
  <c r="H8"/>
  <c r="I8"/>
  <c r="G9"/>
  <c r="H9"/>
  <c r="I9"/>
  <c r="G7"/>
  <c r="H7"/>
  <c r="I7"/>
  <c r="D24"/>
  <c r="D25"/>
  <c r="D31" s="1"/>
  <c r="C32"/>
  <c r="F123" s="1"/>
  <c r="C31"/>
  <c r="D15"/>
  <c r="C21"/>
  <c r="D34"/>
  <c r="D37"/>
  <c r="C41"/>
  <c r="C22"/>
  <c r="C45" s="1"/>
  <c r="C11"/>
  <c r="C44"/>
  <c r="D14"/>
  <c r="D17"/>
  <c r="D21" s="1"/>
  <c r="D42"/>
  <c r="B193"/>
  <c r="F89"/>
  <c r="B91"/>
  <c r="B92"/>
  <c r="B96" s="1"/>
  <c r="B93"/>
  <c r="B94"/>
  <c r="B95"/>
  <c r="F17"/>
  <c r="G17" s="1"/>
  <c r="H17" s="1"/>
  <c r="I17" s="1"/>
  <c r="F37"/>
  <c r="G37" s="1"/>
  <c r="H37" s="1"/>
  <c r="I37" s="1"/>
  <c r="F4"/>
  <c r="G4" s="1"/>
  <c r="H4" s="1"/>
  <c r="I4" s="1"/>
  <c r="F27"/>
  <c r="G27" s="1"/>
  <c r="H27" s="1"/>
  <c r="I27" s="1"/>
  <c r="F15"/>
  <c r="G15" s="1"/>
  <c r="H15" s="1"/>
  <c r="I15" s="1"/>
  <c r="F35"/>
  <c r="G35" s="1"/>
  <c r="H35" s="1"/>
  <c r="I35" s="1"/>
  <c r="F6"/>
  <c r="G6" s="1"/>
  <c r="H6" s="1"/>
  <c r="I6" s="1"/>
  <c r="F25"/>
  <c r="G25" s="1"/>
  <c r="H25" s="1"/>
  <c r="I25" s="1"/>
  <c r="F34"/>
  <c r="G34" s="1"/>
  <c r="H34" s="1"/>
  <c r="I34" s="1"/>
  <c r="I41" s="1"/>
  <c r="F14"/>
  <c r="G14"/>
  <c r="H14" s="1"/>
  <c r="I14" s="1"/>
  <c r="I21" s="1"/>
  <c r="F24"/>
  <c r="G24" s="1"/>
  <c r="H24" s="1"/>
  <c r="I24" s="1"/>
  <c r="I31" s="1"/>
  <c r="F3"/>
  <c r="G3"/>
  <c r="H3" s="1"/>
  <c r="I3" s="1"/>
  <c r="D5" i="10"/>
  <c r="E5"/>
  <c r="G5" s="1"/>
  <c r="H5" s="1"/>
  <c r="D6"/>
  <c r="E6"/>
  <c r="G6" s="1"/>
  <c r="H6" s="1"/>
  <c r="D7"/>
  <c r="E7"/>
  <c r="G7" s="1"/>
  <c r="H7" s="1"/>
  <c r="D8"/>
  <c r="E8"/>
  <c r="G8" s="1"/>
  <c r="H8" s="1"/>
  <c r="D9"/>
  <c r="E9"/>
  <c r="G9" s="1"/>
  <c r="H9" s="1"/>
  <c r="D10"/>
  <c r="E10"/>
  <c r="G10" s="1"/>
  <c r="H10" s="1"/>
  <c r="D4"/>
  <c r="E4"/>
  <c r="G4" s="1"/>
  <c r="H4" s="1"/>
  <c r="C11"/>
  <c r="M19" i="11"/>
  <c r="L30"/>
  <c r="M30"/>
  <c r="K29"/>
  <c r="L29"/>
  <c r="M29"/>
  <c r="D30"/>
  <c r="E30"/>
  <c r="D31"/>
  <c r="E31"/>
  <c r="D32"/>
  <c r="E32"/>
  <c r="D33"/>
  <c r="E33"/>
  <c r="C29"/>
  <c r="D29"/>
  <c r="E29"/>
  <c r="F10"/>
  <c r="F29"/>
  <c r="G29"/>
  <c r="F32"/>
  <c r="G32"/>
  <c r="F30"/>
  <c r="G30"/>
  <c r="F33"/>
  <c r="G33"/>
  <c r="F31"/>
  <c r="G31"/>
  <c r="N29"/>
  <c r="O29"/>
  <c r="Q29"/>
  <c r="N30"/>
  <c r="O30"/>
  <c r="L33"/>
  <c r="M33"/>
  <c r="L32"/>
  <c r="M32"/>
  <c r="L31"/>
  <c r="M31"/>
  <c r="N31"/>
  <c r="O31"/>
  <c r="N33"/>
  <c r="O33"/>
  <c r="N32"/>
  <c r="O32"/>
  <c r="M109" i="9"/>
  <c r="H109"/>
  <c r="O109"/>
  <c r="L109"/>
  <c r="K109"/>
  <c r="J109"/>
  <c r="AO106"/>
  <c r="AL106"/>
  <c r="AR106"/>
  <c r="Q107"/>
  <c r="N107"/>
  <c r="R107"/>
  <c r="AO105"/>
  <c r="AL105"/>
  <c r="AR105"/>
  <c r="Q106"/>
  <c r="N106"/>
  <c r="R106"/>
  <c r="AO104"/>
  <c r="AL104"/>
  <c r="AR104"/>
  <c r="Q105"/>
  <c r="N105"/>
  <c r="R105"/>
  <c r="AO103"/>
  <c r="AL103"/>
  <c r="AR103"/>
  <c r="Q104"/>
  <c r="N104"/>
  <c r="R104"/>
  <c r="AO102"/>
  <c r="AL102"/>
  <c r="AR102"/>
  <c r="Q103"/>
  <c r="N103"/>
  <c r="R103"/>
  <c r="AO101"/>
  <c r="AL101"/>
  <c r="AR101"/>
  <c r="Q102"/>
  <c r="N102"/>
  <c r="R102"/>
  <c r="AO100"/>
  <c r="AL100"/>
  <c r="AR100"/>
  <c r="Q101"/>
  <c r="N101"/>
  <c r="R101"/>
  <c r="AO99"/>
  <c r="AL99"/>
  <c r="AR99"/>
  <c r="Q100"/>
  <c r="N100"/>
  <c r="R100"/>
  <c r="AO98"/>
  <c r="AL98"/>
  <c r="AR98"/>
  <c r="Q99"/>
  <c r="N99"/>
  <c r="R99"/>
  <c r="AO97"/>
  <c r="AL97"/>
  <c r="AR97"/>
  <c r="Q98"/>
  <c r="N98"/>
  <c r="R98"/>
  <c r="AO96"/>
  <c r="AL96"/>
  <c r="AR96"/>
  <c r="Q97"/>
  <c r="N97"/>
  <c r="R97"/>
  <c r="AO95"/>
  <c r="AL95"/>
  <c r="AR95"/>
  <c r="Q96"/>
  <c r="N96"/>
  <c r="R96"/>
  <c r="AO94"/>
  <c r="AL94"/>
  <c r="AR94"/>
  <c r="Q95"/>
  <c r="N95"/>
  <c r="R95"/>
  <c r="AO93"/>
  <c r="AL93"/>
  <c r="AR93"/>
  <c r="Q94"/>
  <c r="N94"/>
  <c r="R94"/>
  <c r="AO92"/>
  <c r="AL92"/>
  <c r="AR92"/>
  <c r="Q93"/>
  <c r="N93"/>
  <c r="R93"/>
  <c r="AO91"/>
  <c r="AL91"/>
  <c r="AR91"/>
  <c r="Q92"/>
  <c r="N92"/>
  <c r="R92"/>
  <c r="AO90"/>
  <c r="AL90"/>
  <c r="AR90"/>
  <c r="Q91"/>
  <c r="N91"/>
  <c r="R91"/>
  <c r="AO89"/>
  <c r="AL89"/>
  <c r="AR89"/>
  <c r="Q90"/>
  <c r="N90"/>
  <c r="R90"/>
  <c r="AO88"/>
  <c r="AL88"/>
  <c r="AR88"/>
  <c r="Q89"/>
  <c r="N89"/>
  <c r="R89"/>
  <c r="AO87"/>
  <c r="AL87"/>
  <c r="AR87"/>
  <c r="Q88"/>
  <c r="N88"/>
  <c r="R88"/>
  <c r="AO86"/>
  <c r="AL86"/>
  <c r="AR86"/>
  <c r="Q87"/>
  <c r="N87"/>
  <c r="R87"/>
  <c r="AO85"/>
  <c r="AL85"/>
  <c r="AR85"/>
  <c r="Q86"/>
  <c r="N86"/>
  <c r="R86"/>
  <c r="AO84"/>
  <c r="AL84"/>
  <c r="AR84"/>
  <c r="Q85"/>
  <c r="N85"/>
  <c r="R85"/>
  <c r="AO83"/>
  <c r="AL83"/>
  <c r="AR83"/>
  <c r="Q84"/>
  <c r="N84"/>
  <c r="R84"/>
  <c r="AO82"/>
  <c r="AL82"/>
  <c r="AR82"/>
  <c r="Q83"/>
  <c r="N83"/>
  <c r="R83"/>
  <c r="AO81"/>
  <c r="AL81"/>
  <c r="AR81"/>
  <c r="Q82"/>
  <c r="N82"/>
  <c r="R82"/>
  <c r="AO80"/>
  <c r="AL80"/>
  <c r="AR80"/>
  <c r="Q81"/>
  <c r="N81"/>
  <c r="R81"/>
  <c r="AO79"/>
  <c r="AL79"/>
  <c r="AR79"/>
  <c r="Q80"/>
  <c r="N80"/>
  <c r="R80"/>
  <c r="AO78"/>
  <c r="AL78"/>
  <c r="AR78"/>
  <c r="Q79"/>
  <c r="N79"/>
  <c r="R79"/>
  <c r="AO77"/>
  <c r="AL77"/>
  <c r="AR77"/>
  <c r="Q78"/>
  <c r="N78"/>
  <c r="R78"/>
  <c r="AO76"/>
  <c r="AL76"/>
  <c r="AR76"/>
  <c r="Q77"/>
  <c r="N77"/>
  <c r="R77"/>
  <c r="AO75"/>
  <c r="AL75"/>
  <c r="AR75"/>
  <c r="Q76"/>
  <c r="N76"/>
  <c r="R76"/>
  <c r="AO74"/>
  <c r="AL74"/>
  <c r="AR74"/>
  <c r="Q75"/>
  <c r="N75"/>
  <c r="R75"/>
  <c r="AO73"/>
  <c r="AL73"/>
  <c r="AR73"/>
  <c r="Q74"/>
  <c r="N74"/>
  <c r="R74"/>
  <c r="AO72"/>
  <c r="AL72"/>
  <c r="AR72"/>
  <c r="Q73"/>
  <c r="N73"/>
  <c r="R73"/>
  <c r="AO71"/>
  <c r="AL71"/>
  <c r="AR71"/>
  <c r="Q72"/>
  <c r="N72"/>
  <c r="R72"/>
  <c r="AO70"/>
  <c r="AL70"/>
  <c r="AR70"/>
  <c r="Q71"/>
  <c r="N71"/>
  <c r="R71"/>
  <c r="AO69"/>
  <c r="AL69"/>
  <c r="AR69"/>
  <c r="Q70"/>
  <c r="N70"/>
  <c r="R70"/>
  <c r="AO68"/>
  <c r="AL68"/>
  <c r="AR68"/>
  <c r="Q69"/>
  <c r="N69"/>
  <c r="R69"/>
  <c r="AO67"/>
  <c r="AL67"/>
  <c r="AR67"/>
  <c r="Q68"/>
  <c r="N68"/>
  <c r="R68"/>
  <c r="AO66"/>
  <c r="AL66"/>
  <c r="AR66"/>
  <c r="Q67"/>
  <c r="N67"/>
  <c r="R67"/>
  <c r="AO65"/>
  <c r="AL65"/>
  <c r="AR65"/>
  <c r="Q66"/>
  <c r="N66"/>
  <c r="R66"/>
  <c r="AO64"/>
  <c r="AL64"/>
  <c r="AR64"/>
  <c r="Q65"/>
  <c r="N65"/>
  <c r="R65"/>
  <c r="AO63"/>
  <c r="AL63"/>
  <c r="AR63"/>
  <c r="Q64"/>
  <c r="N64"/>
  <c r="R64"/>
  <c r="AO62"/>
  <c r="AL62"/>
  <c r="AR62"/>
  <c r="Q63"/>
  <c r="N63"/>
  <c r="R63"/>
  <c r="AO61"/>
  <c r="AL61"/>
  <c r="AR61"/>
  <c r="Q62"/>
  <c r="N62"/>
  <c r="R62"/>
  <c r="AO60"/>
  <c r="AL60"/>
  <c r="AR60"/>
  <c r="Q61"/>
  <c r="N61"/>
  <c r="R61"/>
  <c r="AO59"/>
  <c r="AL59"/>
  <c r="AR59"/>
  <c r="Q60"/>
  <c r="N60"/>
  <c r="R60"/>
  <c r="AO58"/>
  <c r="AL58"/>
  <c r="AR58"/>
  <c r="Q59"/>
  <c r="N59"/>
  <c r="R59"/>
  <c r="AO57"/>
  <c r="AL57"/>
  <c r="AR57"/>
  <c r="Q58"/>
  <c r="N58"/>
  <c r="R58"/>
  <c r="AO56"/>
  <c r="AL56"/>
  <c r="AR56"/>
  <c r="Q57"/>
  <c r="N57"/>
  <c r="R57"/>
  <c r="AO55"/>
  <c r="AL55"/>
  <c r="AR55"/>
  <c r="Q56"/>
  <c r="N56"/>
  <c r="R56"/>
  <c r="AO54"/>
  <c r="AL54"/>
  <c r="AR54"/>
  <c r="Q55"/>
  <c r="N55"/>
  <c r="R55"/>
  <c r="AO53"/>
  <c r="AL53"/>
  <c r="AR53"/>
  <c r="Q54"/>
  <c r="N54"/>
  <c r="R54"/>
  <c r="AO52"/>
  <c r="AL52"/>
  <c r="AR52"/>
  <c r="Q53"/>
  <c r="N53"/>
  <c r="R53"/>
  <c r="AO51"/>
  <c r="AL51"/>
  <c r="AR51"/>
  <c r="Q52"/>
  <c r="N52"/>
  <c r="R52"/>
  <c r="AO50"/>
  <c r="AL50"/>
  <c r="AR50"/>
  <c r="Q51"/>
  <c r="N51"/>
  <c r="R51"/>
  <c r="AO49"/>
  <c r="AL49"/>
  <c r="AR49"/>
  <c r="Q50"/>
  <c r="N50"/>
  <c r="R50"/>
  <c r="AO48"/>
  <c r="AL48"/>
  <c r="AR48"/>
  <c r="Q49"/>
  <c r="N49"/>
  <c r="R49"/>
  <c r="AO47"/>
  <c r="AL47"/>
  <c r="AR47"/>
  <c r="Q48"/>
  <c r="N48"/>
  <c r="R48"/>
  <c r="AO46"/>
  <c r="AL46"/>
  <c r="AR46"/>
  <c r="Q47"/>
  <c r="N47"/>
  <c r="R47"/>
  <c r="AO45"/>
  <c r="AL45"/>
  <c r="AR45"/>
  <c r="Q46"/>
  <c r="N46"/>
  <c r="R46"/>
  <c r="AO44"/>
  <c r="AL44"/>
  <c r="AR44"/>
  <c r="Q45"/>
  <c r="N45"/>
  <c r="R45"/>
  <c r="AO43"/>
  <c r="AL43"/>
  <c r="AR43"/>
  <c r="Q44"/>
  <c r="N44"/>
  <c r="R44"/>
  <c r="AO42"/>
  <c r="AL42"/>
  <c r="AR42"/>
  <c r="Q43"/>
  <c r="N43"/>
  <c r="R43"/>
  <c r="AO41"/>
  <c r="AL41"/>
  <c r="AR41"/>
  <c r="Q42"/>
  <c r="N42"/>
  <c r="R42"/>
  <c r="AO40"/>
  <c r="AL40"/>
  <c r="AR40"/>
  <c r="Q41"/>
  <c r="N41"/>
  <c r="R41"/>
  <c r="AO39"/>
  <c r="AL39"/>
  <c r="AR39"/>
  <c r="Q40"/>
  <c r="N40"/>
  <c r="R40"/>
  <c r="AO38"/>
  <c r="AL38"/>
  <c r="AR38"/>
  <c r="Q39"/>
  <c r="N39"/>
  <c r="R39"/>
  <c r="AO37"/>
  <c r="AL37"/>
  <c r="AR37"/>
  <c r="Q38"/>
  <c r="N38"/>
  <c r="R38"/>
  <c r="AO36"/>
  <c r="AL36"/>
  <c r="AR36"/>
  <c r="Q37"/>
  <c r="N37"/>
  <c r="R37"/>
  <c r="AO35"/>
  <c r="AL35"/>
  <c r="AR35"/>
  <c r="Q36"/>
  <c r="N36"/>
  <c r="R36"/>
  <c r="AO34"/>
  <c r="AL34"/>
  <c r="AR34"/>
  <c r="Q35"/>
  <c r="N35"/>
  <c r="R35"/>
  <c r="AO33"/>
  <c r="AL33"/>
  <c r="AR33"/>
  <c r="Q34"/>
  <c r="N34"/>
  <c r="R34"/>
  <c r="AO32"/>
  <c r="AL32"/>
  <c r="AR32"/>
  <c r="Q33"/>
  <c r="N33"/>
  <c r="R33"/>
  <c r="AO31"/>
  <c r="AL31"/>
  <c r="AR31"/>
  <c r="Q32"/>
  <c r="N32"/>
  <c r="R32"/>
  <c r="AO30"/>
  <c r="AL30"/>
  <c r="AR30"/>
  <c r="Q31"/>
  <c r="N31"/>
  <c r="R31"/>
  <c r="AO29"/>
  <c r="AL29"/>
  <c r="AR29"/>
  <c r="Q30"/>
  <c r="N30"/>
  <c r="R30"/>
  <c r="AO28"/>
  <c r="AL28"/>
  <c r="AR28"/>
  <c r="Q29"/>
  <c r="N29"/>
  <c r="R29"/>
  <c r="AO27"/>
  <c r="AL27"/>
  <c r="AR27"/>
  <c r="Q28"/>
  <c r="N28"/>
  <c r="R28"/>
  <c r="AO26"/>
  <c r="AL26"/>
  <c r="AR26"/>
  <c r="Q27"/>
  <c r="N27"/>
  <c r="R27"/>
  <c r="AO25"/>
  <c r="AL25"/>
  <c r="AR25"/>
  <c r="Q26"/>
  <c r="N26"/>
  <c r="R26"/>
  <c r="AO24"/>
  <c r="AL24"/>
  <c r="AR24"/>
  <c r="Q25"/>
  <c r="N25"/>
  <c r="R25"/>
  <c r="AO23"/>
  <c r="AL23"/>
  <c r="AR23"/>
  <c r="Q24"/>
  <c r="N24"/>
  <c r="R24"/>
  <c r="AO22"/>
  <c r="AL22"/>
  <c r="AR22"/>
  <c r="Q23"/>
  <c r="N23"/>
  <c r="R23"/>
  <c r="AO21"/>
  <c r="AL21"/>
  <c r="AR21"/>
  <c r="Q22"/>
  <c r="N22"/>
  <c r="R22"/>
  <c r="AO20"/>
  <c r="AL20"/>
  <c r="AR20"/>
  <c r="Q21"/>
  <c r="N21"/>
  <c r="R21"/>
  <c r="AO19"/>
  <c r="AL19"/>
  <c r="AR19"/>
  <c r="Q20"/>
  <c r="N20"/>
  <c r="R20"/>
  <c r="AO18"/>
  <c r="AL18"/>
  <c r="AR18"/>
  <c r="Q19"/>
  <c r="N19"/>
  <c r="R19"/>
  <c r="AO17"/>
  <c r="AL17"/>
  <c r="AR17"/>
  <c r="Q18"/>
  <c r="N18"/>
  <c r="R18"/>
  <c r="AO16"/>
  <c r="AL16"/>
  <c r="AR16"/>
  <c r="Q17"/>
  <c r="N17"/>
  <c r="R17"/>
  <c r="AO15"/>
  <c r="AL15"/>
  <c r="AR15"/>
  <c r="Q16"/>
  <c r="N16"/>
  <c r="R16"/>
  <c r="AO14"/>
  <c r="AL14"/>
  <c r="AR14"/>
  <c r="Q15"/>
  <c r="Q110"/>
  <c r="Q111"/>
  <c r="Q112"/>
  <c r="Q109"/>
  <c r="Q113"/>
  <c r="N15"/>
  <c r="R15"/>
  <c r="P16"/>
  <c r="P20"/>
  <c r="P24"/>
  <c r="P28"/>
  <c r="P32"/>
  <c r="P36"/>
  <c r="P40"/>
  <c r="P44"/>
  <c r="P48"/>
  <c r="P52"/>
  <c r="P56"/>
  <c r="P60"/>
  <c r="P64"/>
  <c r="P68"/>
  <c r="P72"/>
  <c r="P76"/>
  <c r="P80"/>
  <c r="P84"/>
  <c r="P88"/>
  <c r="P92"/>
  <c r="P96"/>
  <c r="P100"/>
  <c r="P104"/>
  <c r="AS15"/>
  <c r="P17"/>
  <c r="AS17"/>
  <c r="P19"/>
  <c r="AS19"/>
  <c r="P21"/>
  <c r="AS21"/>
  <c r="P23"/>
  <c r="AS23"/>
  <c r="P25"/>
  <c r="AS25"/>
  <c r="P27"/>
  <c r="AS27"/>
  <c r="P29"/>
  <c r="AS29"/>
  <c r="P31"/>
  <c r="AS31"/>
  <c r="P33"/>
  <c r="AS33"/>
  <c r="P35"/>
  <c r="AS35"/>
  <c r="P37"/>
  <c r="AS37"/>
  <c r="P39"/>
  <c r="AS39"/>
  <c r="P41"/>
  <c r="AS41"/>
  <c r="P43"/>
  <c r="AS43"/>
  <c r="P45"/>
  <c r="AS45"/>
  <c r="P47"/>
  <c r="AS47"/>
  <c r="P49"/>
  <c r="AS49"/>
  <c r="P51"/>
  <c r="AS51"/>
  <c r="P53"/>
  <c r="AS53"/>
  <c r="P55"/>
  <c r="AS55"/>
  <c r="P57"/>
  <c r="AS57"/>
  <c r="P59"/>
  <c r="AS59"/>
  <c r="P61"/>
  <c r="AS61"/>
  <c r="P63"/>
  <c r="AS63"/>
  <c r="P65"/>
  <c r="AS65"/>
  <c r="P67"/>
  <c r="AS67"/>
  <c r="P69"/>
  <c r="AS69"/>
  <c r="P71"/>
  <c r="AS71"/>
  <c r="P73"/>
  <c r="AS73"/>
  <c r="P75"/>
  <c r="AS75"/>
  <c r="P77"/>
  <c r="AS77"/>
  <c r="P79"/>
  <c r="AS79"/>
  <c r="P81"/>
  <c r="AS81"/>
  <c r="P83"/>
  <c r="AS83"/>
  <c r="P85"/>
  <c r="AS85"/>
  <c r="P87"/>
  <c r="AS87"/>
  <c r="P89"/>
  <c r="AS89"/>
  <c r="P91"/>
  <c r="AS91"/>
  <c r="P93"/>
  <c r="AS93"/>
  <c r="P95"/>
  <c r="AS95"/>
  <c r="P97"/>
  <c r="AS97"/>
  <c r="P99"/>
  <c r="AS99"/>
  <c r="P101"/>
  <c r="AS101"/>
  <c r="P103"/>
  <c r="AS103"/>
  <c r="P105"/>
  <c r="AS105"/>
  <c r="P107"/>
  <c r="AS14"/>
  <c r="AS18"/>
  <c r="AS20"/>
  <c r="AS22"/>
  <c r="AS24"/>
  <c r="AS26"/>
  <c r="AS28"/>
  <c r="AS30"/>
  <c r="AS32"/>
  <c r="AS34"/>
  <c r="AS36"/>
  <c r="AS38"/>
  <c r="AS40"/>
  <c r="AS42"/>
  <c r="AS44"/>
  <c r="AS46"/>
  <c r="AS48"/>
  <c r="AS50"/>
  <c r="AS52"/>
  <c r="AS54"/>
  <c r="AS56"/>
  <c r="AS58"/>
  <c r="AS60"/>
  <c r="AS62"/>
  <c r="AS64"/>
  <c r="AS66"/>
  <c r="AS68"/>
  <c r="AS70"/>
  <c r="AS72"/>
  <c r="AS74"/>
  <c r="AS76"/>
  <c r="AS78"/>
  <c r="AS80"/>
  <c r="AS82"/>
  <c r="AS84"/>
  <c r="AS86"/>
  <c r="AS88"/>
  <c r="AS90"/>
  <c r="AS92"/>
  <c r="AS94"/>
  <c r="AS96"/>
  <c r="AS98"/>
  <c r="AS100"/>
  <c r="AS102"/>
  <c r="AS104"/>
  <c r="AS106"/>
  <c r="L110"/>
  <c r="B55"/>
  <c r="G4"/>
  <c r="B56"/>
  <c r="C4"/>
  <c r="D4"/>
  <c r="E4"/>
  <c r="D5"/>
  <c r="E5"/>
  <c r="D6"/>
  <c r="E6"/>
  <c r="D7"/>
  <c r="E7"/>
  <c r="D8"/>
  <c r="E8"/>
  <c r="D9"/>
  <c r="E9"/>
  <c r="D10"/>
  <c r="E10"/>
  <c r="E11"/>
  <c r="P106"/>
  <c r="P102"/>
  <c r="P98"/>
  <c r="P94"/>
  <c r="P90"/>
  <c r="P86"/>
  <c r="P82"/>
  <c r="P78"/>
  <c r="P74"/>
  <c r="P70"/>
  <c r="P66"/>
  <c r="P62"/>
  <c r="P58"/>
  <c r="P54"/>
  <c r="P50"/>
  <c r="P46"/>
  <c r="P42"/>
  <c r="P38"/>
  <c r="P34"/>
  <c r="P30"/>
  <c r="P26"/>
  <c r="P22"/>
  <c r="P18"/>
  <c r="AS16"/>
  <c r="R109"/>
  <c r="R110"/>
  <c r="R111"/>
  <c r="R112"/>
  <c r="P15"/>
  <c r="P109"/>
  <c r="P115"/>
  <c r="P110"/>
  <c r="P111"/>
  <c r="P112"/>
  <c r="P113"/>
  <c r="R113"/>
  <c r="G122" i="3"/>
  <c r="G123"/>
  <c r="G124"/>
  <c r="G125"/>
  <c r="G126"/>
  <c r="G127"/>
  <c r="G128"/>
  <c r="G129"/>
  <c r="G130"/>
  <c r="G131"/>
  <c r="G132"/>
  <c r="G133"/>
  <c r="G134"/>
  <c r="G135"/>
  <c r="G136"/>
  <c r="G137"/>
  <c r="G138"/>
  <c r="G139"/>
  <c r="G140"/>
  <c r="G141"/>
  <c r="G142"/>
  <c r="G143"/>
  <c r="G121"/>
  <c r="G144"/>
  <c r="G145"/>
  <c r="G146"/>
  <c r="G85"/>
  <c r="G86"/>
  <c r="G87"/>
  <c r="G88"/>
  <c r="G89"/>
  <c r="G90"/>
  <c r="G91"/>
  <c r="G92"/>
  <c r="G93"/>
  <c r="G94"/>
  <c r="G95"/>
  <c r="G96"/>
  <c r="G97"/>
  <c r="G98"/>
  <c r="G99"/>
  <c r="G100"/>
  <c r="G101"/>
  <c r="G102"/>
  <c r="G103"/>
  <c r="G104"/>
  <c r="G105"/>
  <c r="G84"/>
  <c r="G106"/>
  <c r="G107"/>
  <c r="G108"/>
  <c r="G109"/>
  <c r="G110"/>
  <c r="G47"/>
  <c r="G48"/>
  <c r="G49"/>
  <c r="G50"/>
  <c r="G51"/>
  <c r="G52"/>
  <c r="G53"/>
  <c r="G54"/>
  <c r="G55"/>
  <c r="G56"/>
  <c r="G57"/>
  <c r="G58"/>
  <c r="G59"/>
  <c r="G60"/>
  <c r="G61"/>
  <c r="G62"/>
  <c r="G63"/>
  <c r="G64"/>
  <c r="G65"/>
  <c r="G66"/>
  <c r="G67"/>
  <c r="G68"/>
  <c r="G69"/>
  <c r="G46"/>
  <c r="G70"/>
  <c r="G71"/>
  <c r="G72"/>
  <c r="G73"/>
  <c r="G111"/>
  <c r="G74"/>
  <c r="G10"/>
  <c r="G11"/>
  <c r="G12"/>
  <c r="G13"/>
  <c r="G14"/>
  <c r="G15"/>
  <c r="G16"/>
  <c r="G17"/>
  <c r="G18"/>
  <c r="G19"/>
  <c r="G20"/>
  <c r="G21"/>
  <c r="G22"/>
  <c r="G23"/>
  <c r="G24"/>
  <c r="G25"/>
  <c r="G26"/>
  <c r="G27"/>
  <c r="G28"/>
  <c r="G29"/>
  <c r="G30"/>
  <c r="G31"/>
  <c r="G32"/>
  <c r="G33"/>
  <c r="G34"/>
  <c r="G35"/>
  <c r="G36"/>
  <c r="G9"/>
  <c r="G147"/>
  <c r="G148"/>
  <c r="G37"/>
  <c r="D13"/>
  <c r="F13"/>
  <c r="D87"/>
  <c r="F87"/>
  <c r="D50"/>
  <c r="F50"/>
  <c r="D14"/>
  <c r="F14"/>
  <c r="D88"/>
  <c r="F88"/>
  <c r="D51"/>
  <c r="F51"/>
  <c r="D15"/>
  <c r="F15"/>
  <c r="D89"/>
  <c r="F89"/>
  <c r="D52"/>
  <c r="F52"/>
  <c r="AR84"/>
  <c r="AR121"/>
  <c r="D10"/>
  <c r="F10"/>
  <c r="AU10"/>
  <c r="D47"/>
  <c r="F47"/>
  <c r="AU47"/>
  <c r="D11"/>
  <c r="F11"/>
  <c r="D85"/>
  <c r="F85"/>
  <c r="AU85"/>
  <c r="D48"/>
  <c r="F48"/>
  <c r="D12"/>
  <c r="F12"/>
  <c r="D86"/>
  <c r="F86"/>
  <c r="D49"/>
  <c r="F49"/>
  <c r="G157"/>
  <c r="H157"/>
  <c r="G156"/>
  <c r="J11"/>
  <c r="J12"/>
  <c r="J13"/>
  <c r="J14"/>
  <c r="J15"/>
  <c r="D16"/>
  <c r="J16"/>
  <c r="D17"/>
  <c r="J17"/>
  <c r="D18"/>
  <c r="J18"/>
  <c r="D19"/>
  <c r="J19"/>
  <c r="D20"/>
  <c r="J20"/>
  <c r="D21"/>
  <c r="J21"/>
  <c r="D22"/>
  <c r="J22"/>
  <c r="D23"/>
  <c r="J23"/>
  <c r="D24"/>
  <c r="J24"/>
  <c r="D25"/>
  <c r="J25"/>
  <c r="D26"/>
  <c r="J26"/>
  <c r="D27"/>
  <c r="J27"/>
  <c r="D28"/>
  <c r="J28"/>
  <c r="D29"/>
  <c r="J29"/>
  <c r="D30"/>
  <c r="J30"/>
  <c r="D31"/>
  <c r="J31"/>
  <c r="D32"/>
  <c r="J32"/>
  <c r="D33"/>
  <c r="J33"/>
  <c r="D34"/>
  <c r="J34"/>
  <c r="D35"/>
  <c r="J35"/>
  <c r="D36"/>
  <c r="J36"/>
  <c r="D37"/>
  <c r="J37"/>
  <c r="AB148"/>
  <c r="AB147"/>
  <c r="AB146"/>
  <c r="AB145"/>
  <c r="AB144"/>
  <c r="AB143"/>
  <c r="AB142"/>
  <c r="AB141"/>
  <c r="AB140"/>
  <c r="AB139"/>
  <c r="AB138"/>
  <c r="AB137"/>
  <c r="AB136"/>
  <c r="AB135"/>
  <c r="AB134"/>
  <c r="AB133"/>
  <c r="AB132"/>
  <c r="AB131"/>
  <c r="AB130"/>
  <c r="AB129"/>
  <c r="AB128"/>
  <c r="AB127"/>
  <c r="AB126"/>
  <c r="AU125"/>
  <c r="AU124"/>
  <c r="AU123"/>
  <c r="AU122"/>
  <c r="J86"/>
  <c r="J87"/>
  <c r="J88"/>
  <c r="J89"/>
  <c r="D90"/>
  <c r="F90"/>
  <c r="J90"/>
  <c r="D91"/>
  <c r="J91"/>
  <c r="D92"/>
  <c r="F92"/>
  <c r="J92"/>
  <c r="D93"/>
  <c r="J93"/>
  <c r="D94"/>
  <c r="F94"/>
  <c r="J94"/>
  <c r="D95"/>
  <c r="J95"/>
  <c r="D96"/>
  <c r="F96"/>
  <c r="J96"/>
  <c r="D97"/>
  <c r="J97"/>
  <c r="D98"/>
  <c r="F98"/>
  <c r="J98"/>
  <c r="D99"/>
  <c r="J99"/>
  <c r="D100"/>
  <c r="F100"/>
  <c r="J100"/>
  <c r="D101"/>
  <c r="J101"/>
  <c r="D102"/>
  <c r="F102"/>
  <c r="J102"/>
  <c r="D103"/>
  <c r="J103"/>
  <c r="D104"/>
  <c r="F104"/>
  <c r="J104"/>
  <c r="D105"/>
  <c r="J105"/>
  <c r="D106"/>
  <c r="F106"/>
  <c r="J106"/>
  <c r="D107"/>
  <c r="J107"/>
  <c r="D108"/>
  <c r="F108"/>
  <c r="J108"/>
  <c r="D109"/>
  <c r="J109"/>
  <c r="D110"/>
  <c r="F110"/>
  <c r="J110"/>
  <c r="D111"/>
  <c r="J111"/>
  <c r="D74"/>
  <c r="F74"/>
  <c r="J74"/>
  <c r="D73"/>
  <c r="J73"/>
  <c r="D72"/>
  <c r="F72"/>
  <c r="J72"/>
  <c r="D71"/>
  <c r="J71"/>
  <c r="D70"/>
  <c r="F70"/>
  <c r="J70"/>
  <c r="D69"/>
  <c r="J69"/>
  <c r="D68"/>
  <c r="F68"/>
  <c r="J68"/>
  <c r="D67"/>
  <c r="J67"/>
  <c r="D66"/>
  <c r="F66"/>
  <c r="J66"/>
  <c r="D65"/>
  <c r="J65"/>
  <c r="D64"/>
  <c r="F64"/>
  <c r="J64"/>
  <c r="D63"/>
  <c r="J63"/>
  <c r="D62"/>
  <c r="F62"/>
  <c r="J62"/>
  <c r="D61"/>
  <c r="J61"/>
  <c r="D60"/>
  <c r="F60"/>
  <c r="J60"/>
  <c r="D59"/>
  <c r="J59"/>
  <c r="D58"/>
  <c r="F58"/>
  <c r="J58"/>
  <c r="D57"/>
  <c r="J57"/>
  <c r="D56"/>
  <c r="F56"/>
  <c r="J56"/>
  <c r="D55"/>
  <c r="J55"/>
  <c r="D54"/>
  <c r="F54"/>
  <c r="J54"/>
  <c r="D53"/>
  <c r="J53"/>
  <c r="J52"/>
  <c r="J51"/>
  <c r="J50"/>
  <c r="J49"/>
  <c r="J48"/>
  <c r="F16"/>
  <c r="F17"/>
  <c r="F18"/>
  <c r="F19"/>
  <c r="F20"/>
  <c r="F21"/>
  <c r="F22"/>
  <c r="F23"/>
  <c r="F24"/>
  <c r="F25"/>
  <c r="F26"/>
  <c r="F27"/>
  <c r="F28"/>
  <c r="F29"/>
  <c r="F30"/>
  <c r="F31"/>
  <c r="F32"/>
  <c r="F33"/>
  <c r="F34"/>
  <c r="F35"/>
  <c r="F36"/>
  <c r="F37"/>
  <c r="AN111"/>
  <c r="AN110"/>
  <c r="AN109"/>
  <c r="AN108"/>
  <c r="AN107"/>
  <c r="AN106"/>
  <c r="AN105"/>
  <c r="AN104"/>
  <c r="AN103"/>
  <c r="AN102"/>
  <c r="AN101"/>
  <c r="AN100"/>
  <c r="AN99"/>
  <c r="AN98"/>
  <c r="AN97"/>
  <c r="AN96"/>
  <c r="AN95"/>
  <c r="AN94"/>
  <c r="AN93"/>
  <c r="AN92"/>
  <c r="AN91"/>
  <c r="AN148"/>
  <c r="AN147"/>
  <c r="AN146"/>
  <c r="AN145"/>
  <c r="AN144"/>
  <c r="AN143"/>
  <c r="AN142"/>
  <c r="AN141"/>
  <c r="AN140"/>
  <c r="AN139"/>
  <c r="AN138"/>
  <c r="AN137"/>
  <c r="AN136"/>
  <c r="AN135"/>
  <c r="AN134"/>
  <c r="AN133"/>
  <c r="AN132"/>
  <c r="AN131"/>
  <c r="AN130"/>
  <c r="AN129"/>
  <c r="AN128"/>
  <c r="AN149"/>
  <c r="AN53"/>
  <c r="AN54"/>
  <c r="AN55"/>
  <c r="AN56"/>
  <c r="AN57"/>
  <c r="AN58"/>
  <c r="AN59"/>
  <c r="AN60"/>
  <c r="AN61"/>
  <c r="AN62"/>
  <c r="AN63"/>
  <c r="AN64"/>
  <c r="AN65"/>
  <c r="AN66"/>
  <c r="AN67"/>
  <c r="AN68"/>
  <c r="AN69"/>
  <c r="AN70"/>
  <c r="AN71"/>
  <c r="AN72"/>
  <c r="AN73"/>
  <c r="AN74"/>
  <c r="AN75"/>
  <c r="D127"/>
  <c r="J127"/>
  <c r="D128"/>
  <c r="J128"/>
  <c r="AR119"/>
  <c r="AS119"/>
  <c r="AR120"/>
  <c r="AS120"/>
  <c r="AS121"/>
  <c r="D122"/>
  <c r="D129"/>
  <c r="J129"/>
  <c r="D130"/>
  <c r="J130"/>
  <c r="D131"/>
  <c r="J131"/>
  <c r="D132"/>
  <c r="J132"/>
  <c r="D133"/>
  <c r="J133"/>
  <c r="D134"/>
  <c r="J134"/>
  <c r="D135"/>
  <c r="J135"/>
  <c r="D136"/>
  <c r="J136"/>
  <c r="D137"/>
  <c r="J137"/>
  <c r="D138"/>
  <c r="J138"/>
  <c r="D139"/>
  <c r="J139"/>
  <c r="D140"/>
  <c r="J140"/>
  <c r="D141"/>
  <c r="J141"/>
  <c r="D142"/>
  <c r="J142"/>
  <c r="D143"/>
  <c r="J143"/>
  <c r="D144"/>
  <c r="J144"/>
  <c r="D145"/>
  <c r="J145"/>
  <c r="D146"/>
  <c r="J146"/>
  <c r="D147"/>
  <c r="J147"/>
  <c r="D148"/>
  <c r="J148"/>
  <c r="AR82"/>
  <c r="AS82"/>
  <c r="AR83"/>
  <c r="AS83"/>
  <c r="AS84"/>
  <c r="AT121"/>
  <c r="D123"/>
  <c r="J123"/>
  <c r="D124"/>
  <c r="J124"/>
  <c r="D125"/>
  <c r="J125"/>
  <c r="D126"/>
  <c r="J126"/>
  <c r="AT84"/>
  <c r="AR46"/>
  <c r="AS46"/>
  <c r="AR45"/>
  <c r="P12"/>
  <c r="P13"/>
  <c r="V13"/>
  <c r="P14"/>
  <c r="V14"/>
  <c r="AB14"/>
  <c r="P15"/>
  <c r="V15"/>
  <c r="AB15"/>
  <c r="AH15"/>
  <c r="P16"/>
  <c r="V16"/>
  <c r="AB16"/>
  <c r="AH16"/>
  <c r="AN16"/>
  <c r="P17"/>
  <c r="V17"/>
  <c r="AB17"/>
  <c r="AH17"/>
  <c r="AN17"/>
  <c r="P18"/>
  <c r="P19"/>
  <c r="P20"/>
  <c r="P21"/>
  <c r="P22"/>
  <c r="P23"/>
  <c r="P24"/>
  <c r="P25"/>
  <c r="P26"/>
  <c r="P27"/>
  <c r="P28"/>
  <c r="P29"/>
  <c r="P30"/>
  <c r="P31"/>
  <c r="P32"/>
  <c r="P33"/>
  <c r="P34"/>
  <c r="P35"/>
  <c r="P36"/>
  <c r="P37"/>
  <c r="P38"/>
  <c r="V18"/>
  <c r="AB18"/>
  <c r="AH18"/>
  <c r="AN18"/>
  <c r="V19"/>
  <c r="AB19"/>
  <c r="AH19"/>
  <c r="AN19"/>
  <c r="V20"/>
  <c r="AB20"/>
  <c r="AH20"/>
  <c r="AN20"/>
  <c r="V21"/>
  <c r="AB21"/>
  <c r="AH21"/>
  <c r="AN21"/>
  <c r="V22"/>
  <c r="AB22"/>
  <c r="AH22"/>
  <c r="AN22"/>
  <c r="V23"/>
  <c r="AB23"/>
  <c r="AH23"/>
  <c r="AN23"/>
  <c r="V24"/>
  <c r="AB24"/>
  <c r="AH24"/>
  <c r="AN24"/>
  <c r="V25"/>
  <c r="AB25"/>
  <c r="AH25"/>
  <c r="AN25"/>
  <c r="V26"/>
  <c r="AB26"/>
  <c r="AH26"/>
  <c r="AN26"/>
  <c r="V27"/>
  <c r="AB27"/>
  <c r="AH27"/>
  <c r="AN27"/>
  <c r="V28"/>
  <c r="AB28"/>
  <c r="AH28"/>
  <c r="AN28"/>
  <c r="V29"/>
  <c r="AB29"/>
  <c r="AH29"/>
  <c r="AN29"/>
  <c r="V30"/>
  <c r="AB30"/>
  <c r="AH30"/>
  <c r="AN30"/>
  <c r="V31"/>
  <c r="AB31"/>
  <c r="AH31"/>
  <c r="AN31"/>
  <c r="V32"/>
  <c r="AB32"/>
  <c r="AH32"/>
  <c r="AN32"/>
  <c r="V33"/>
  <c r="AB33"/>
  <c r="AH33"/>
  <c r="AN33"/>
  <c r="V34"/>
  <c r="AB34"/>
  <c r="AH34"/>
  <c r="AN34"/>
  <c r="V35"/>
  <c r="AB35"/>
  <c r="AH35"/>
  <c r="AN35"/>
  <c r="V36"/>
  <c r="AB36"/>
  <c r="AH36"/>
  <c r="AN36"/>
  <c r="V37"/>
  <c r="AB37"/>
  <c r="AH37"/>
  <c r="AN37"/>
  <c r="AN38"/>
  <c r="P49"/>
  <c r="P50"/>
  <c r="P51"/>
  <c r="P52"/>
  <c r="P53"/>
  <c r="P54"/>
  <c r="P55"/>
  <c r="P56"/>
  <c r="P57"/>
  <c r="P58"/>
  <c r="P59"/>
  <c r="P60"/>
  <c r="P61"/>
  <c r="P62"/>
  <c r="P63"/>
  <c r="P64"/>
  <c r="P65"/>
  <c r="P66"/>
  <c r="P67"/>
  <c r="P68"/>
  <c r="P69"/>
  <c r="P70"/>
  <c r="P71"/>
  <c r="P72"/>
  <c r="P73"/>
  <c r="P74"/>
  <c r="P75"/>
  <c r="V50"/>
  <c r="P87"/>
  <c r="P88"/>
  <c r="P89"/>
  <c r="P90"/>
  <c r="P91"/>
  <c r="P92"/>
  <c r="P93"/>
  <c r="P94"/>
  <c r="P95"/>
  <c r="P96"/>
  <c r="P97"/>
  <c r="P98"/>
  <c r="P99"/>
  <c r="P100"/>
  <c r="P101"/>
  <c r="P102"/>
  <c r="P103"/>
  <c r="P104"/>
  <c r="P105"/>
  <c r="P106"/>
  <c r="P107"/>
  <c r="P108"/>
  <c r="P109"/>
  <c r="P110"/>
  <c r="P111"/>
  <c r="P112"/>
  <c r="P124"/>
  <c r="V51"/>
  <c r="AB51"/>
  <c r="AB52"/>
  <c r="AB53"/>
  <c r="AB54"/>
  <c r="AB55"/>
  <c r="AB56"/>
  <c r="AB57"/>
  <c r="AB58"/>
  <c r="AB59"/>
  <c r="AB60"/>
  <c r="AB61"/>
  <c r="AB62"/>
  <c r="AB63"/>
  <c r="AB64"/>
  <c r="AB65"/>
  <c r="AB66"/>
  <c r="AB67"/>
  <c r="AB68"/>
  <c r="AB69"/>
  <c r="AB70"/>
  <c r="AB71"/>
  <c r="AB72"/>
  <c r="AB73"/>
  <c r="AB74"/>
  <c r="AB75"/>
  <c r="V88"/>
  <c r="P125"/>
  <c r="V125"/>
  <c r="V52"/>
  <c r="AH52"/>
  <c r="V89"/>
  <c r="AB89"/>
  <c r="P126"/>
  <c r="V126"/>
  <c r="V53"/>
  <c r="AH53"/>
  <c r="V90"/>
  <c r="AB90"/>
  <c r="AB91"/>
  <c r="AB92"/>
  <c r="AB93"/>
  <c r="AB94"/>
  <c r="AB95"/>
  <c r="AB96"/>
  <c r="AB97"/>
  <c r="AB98"/>
  <c r="AB99"/>
  <c r="AB100"/>
  <c r="AB101"/>
  <c r="AB102"/>
  <c r="AB103"/>
  <c r="AB104"/>
  <c r="AB105"/>
  <c r="AB106"/>
  <c r="AB107"/>
  <c r="AB108"/>
  <c r="AB109"/>
  <c r="AB110"/>
  <c r="AB111"/>
  <c r="AB112"/>
  <c r="AH90"/>
  <c r="P127"/>
  <c r="V127"/>
  <c r="AH127"/>
  <c r="V54"/>
  <c r="AH54"/>
  <c r="V91"/>
  <c r="AH91"/>
  <c r="P128"/>
  <c r="V128"/>
  <c r="AH128"/>
  <c r="V55"/>
  <c r="AH55"/>
  <c r="V92"/>
  <c r="AH92"/>
  <c r="P129"/>
  <c r="V129"/>
  <c r="AH129"/>
  <c r="M125"/>
  <c r="S126"/>
  <c r="Y127"/>
  <c r="AE128"/>
  <c r="AK129"/>
  <c r="AJ129"/>
  <c r="V56"/>
  <c r="AH56"/>
  <c r="V93"/>
  <c r="AH93"/>
  <c r="P130"/>
  <c r="V130"/>
  <c r="AH130"/>
  <c r="V57"/>
  <c r="AH57"/>
  <c r="V94"/>
  <c r="AH94"/>
  <c r="P131"/>
  <c r="V131"/>
  <c r="AH131"/>
  <c r="V58"/>
  <c r="AH58"/>
  <c r="V95"/>
  <c r="AH95"/>
  <c r="P132"/>
  <c r="V132"/>
  <c r="AH132"/>
  <c r="V59"/>
  <c r="AH59"/>
  <c r="V96"/>
  <c r="AH96"/>
  <c r="P133"/>
  <c r="V133"/>
  <c r="AH133"/>
  <c r="V60"/>
  <c r="AH60"/>
  <c r="V97"/>
  <c r="AH97"/>
  <c r="P134"/>
  <c r="V134"/>
  <c r="AH134"/>
  <c r="V61"/>
  <c r="AH61"/>
  <c r="V98"/>
  <c r="AH98"/>
  <c r="P135"/>
  <c r="V135"/>
  <c r="AH135"/>
  <c r="V62"/>
  <c r="AH62"/>
  <c r="V99"/>
  <c r="AH99"/>
  <c r="P136"/>
  <c r="V136"/>
  <c r="AH136"/>
  <c r="V63"/>
  <c r="AH63"/>
  <c r="V100"/>
  <c r="AH100"/>
  <c r="P137"/>
  <c r="V137"/>
  <c r="AH137"/>
  <c r="V64"/>
  <c r="AH64"/>
  <c r="V101"/>
  <c r="AH101"/>
  <c r="P138"/>
  <c r="V138"/>
  <c r="AH138"/>
  <c r="V65"/>
  <c r="AH65"/>
  <c r="V102"/>
  <c r="AH102"/>
  <c r="P139"/>
  <c r="V139"/>
  <c r="AH139"/>
  <c r="V66"/>
  <c r="AH66"/>
  <c r="V103"/>
  <c r="AH103"/>
  <c r="P140"/>
  <c r="V140"/>
  <c r="AH140"/>
  <c r="V67"/>
  <c r="AH67"/>
  <c r="V104"/>
  <c r="AH104"/>
  <c r="P141"/>
  <c r="V141"/>
  <c r="AH141"/>
  <c r="V68"/>
  <c r="AH68"/>
  <c r="V105"/>
  <c r="AH105"/>
  <c r="P142"/>
  <c r="V142"/>
  <c r="AH142"/>
  <c r="V69"/>
  <c r="AH69"/>
  <c r="V106"/>
  <c r="AH106"/>
  <c r="P143"/>
  <c r="V143"/>
  <c r="AH143"/>
  <c r="V70"/>
  <c r="AH70"/>
  <c r="V107"/>
  <c r="AH107"/>
  <c r="P144"/>
  <c r="V144"/>
  <c r="AH144"/>
  <c r="V71"/>
  <c r="AH71"/>
  <c r="V108"/>
  <c r="AH108"/>
  <c r="P145"/>
  <c r="V145"/>
  <c r="AH145"/>
  <c r="V72"/>
  <c r="AH72"/>
  <c r="V109"/>
  <c r="AH109"/>
  <c r="P146"/>
  <c r="V146"/>
  <c r="AH146"/>
  <c r="V73"/>
  <c r="AH73"/>
  <c r="V110"/>
  <c r="AH110"/>
  <c r="P147"/>
  <c r="V147"/>
  <c r="AH147"/>
  <c r="V74"/>
  <c r="AH74"/>
  <c r="V111"/>
  <c r="AH111"/>
  <c r="P148"/>
  <c r="V148"/>
  <c r="AH148"/>
  <c r="AR8"/>
  <c r="AR9"/>
  <c r="AH75"/>
  <c r="AH149"/>
  <c r="D149"/>
  <c r="J149"/>
  <c r="V38"/>
  <c r="J38"/>
  <c r="D112"/>
  <c r="AB149"/>
  <c r="AH38"/>
  <c r="D38"/>
  <c r="J112"/>
  <c r="AS9"/>
  <c r="B157"/>
  <c r="C157"/>
  <c r="M122"/>
  <c r="M123"/>
  <c r="M124"/>
  <c r="S125"/>
  <c r="M126"/>
  <c r="S127"/>
  <c r="M127"/>
  <c r="Y128"/>
  <c r="M128"/>
  <c r="S129"/>
  <c r="M129"/>
  <c r="S130"/>
  <c r="M130"/>
  <c r="S131"/>
  <c r="M131"/>
  <c r="S132"/>
  <c r="M132"/>
  <c r="S133"/>
  <c r="M133"/>
  <c r="S134"/>
  <c r="M134"/>
  <c r="S135"/>
  <c r="M135"/>
  <c r="S136"/>
  <c r="M136"/>
  <c r="S137"/>
  <c r="M137"/>
  <c r="S138"/>
  <c r="M138"/>
  <c r="S139"/>
  <c r="M139"/>
  <c r="S140"/>
  <c r="M140"/>
  <c r="S141"/>
  <c r="M141"/>
  <c r="S142"/>
  <c r="M142"/>
  <c r="S143"/>
  <c r="M143"/>
  <c r="S144"/>
  <c r="M144"/>
  <c r="S145"/>
  <c r="M145"/>
  <c r="S146"/>
  <c r="M146"/>
  <c r="S147"/>
  <c r="M147"/>
  <c r="S148"/>
  <c r="M148"/>
  <c r="AD128"/>
  <c r="M85"/>
  <c r="M86"/>
  <c r="M87"/>
  <c r="M88"/>
  <c r="S88"/>
  <c r="R88"/>
  <c r="M89"/>
  <c r="S89"/>
  <c r="M90"/>
  <c r="S90"/>
  <c r="M91"/>
  <c r="S91"/>
  <c r="R91"/>
  <c r="Y91"/>
  <c r="M92"/>
  <c r="S92"/>
  <c r="AE92"/>
  <c r="AK93"/>
  <c r="AJ93"/>
  <c r="M93"/>
  <c r="S93"/>
  <c r="M94"/>
  <c r="S94"/>
  <c r="M95"/>
  <c r="S95"/>
  <c r="M96"/>
  <c r="S96"/>
  <c r="M97"/>
  <c r="S97"/>
  <c r="M98"/>
  <c r="S98"/>
  <c r="M99"/>
  <c r="S99"/>
  <c r="M100"/>
  <c r="S100"/>
  <c r="M101"/>
  <c r="S101"/>
  <c r="M102"/>
  <c r="S102"/>
  <c r="M103"/>
  <c r="S103"/>
  <c r="M104"/>
  <c r="S104"/>
  <c r="M105"/>
  <c r="S105"/>
  <c r="M106"/>
  <c r="S106"/>
  <c r="M107"/>
  <c r="S107"/>
  <c r="M108"/>
  <c r="S108"/>
  <c r="M109"/>
  <c r="S109"/>
  <c r="M110"/>
  <c r="S110"/>
  <c r="Y111"/>
  <c r="M111"/>
  <c r="S111"/>
  <c r="R111"/>
  <c r="X111"/>
  <c r="L111"/>
  <c r="L110"/>
  <c r="L109"/>
  <c r="L108"/>
  <c r="L107"/>
  <c r="R106"/>
  <c r="L106"/>
  <c r="L105"/>
  <c r="R104"/>
  <c r="L104"/>
  <c r="L103"/>
  <c r="R102"/>
  <c r="L102"/>
  <c r="L101"/>
  <c r="R100"/>
  <c r="L100"/>
  <c r="L99"/>
  <c r="R98"/>
  <c r="L98"/>
  <c r="L97"/>
  <c r="R96"/>
  <c r="L96"/>
  <c r="L95"/>
  <c r="R94"/>
  <c r="L94"/>
  <c r="L93"/>
  <c r="R92"/>
  <c r="AD92"/>
  <c r="L92"/>
  <c r="X91"/>
  <c r="L91"/>
  <c r="R90"/>
  <c r="L90"/>
  <c r="L86"/>
  <c r="AU86"/>
  <c r="L88"/>
  <c r="L89"/>
  <c r="AR85"/>
  <c r="AS85"/>
  <c r="AT85"/>
  <c r="Y110"/>
  <c r="X110"/>
  <c r="R109"/>
  <c r="Y108"/>
  <c r="R107"/>
  <c r="Y106"/>
  <c r="R105"/>
  <c r="Y104"/>
  <c r="R103"/>
  <c r="Y102"/>
  <c r="R101"/>
  <c r="Y100"/>
  <c r="R99"/>
  <c r="Y98"/>
  <c r="R97"/>
  <c r="Y96"/>
  <c r="R95"/>
  <c r="Y94"/>
  <c r="R93"/>
  <c r="R89"/>
  <c r="Y89"/>
  <c r="X89"/>
  <c r="S87"/>
  <c r="Y130"/>
  <c r="AE129"/>
  <c r="Y126"/>
  <c r="AE127"/>
  <c r="AD127"/>
  <c r="S123"/>
  <c r="AS8"/>
  <c r="B156"/>
  <c r="V75"/>
  <c r="F53"/>
  <c r="D75"/>
  <c r="F57"/>
  <c r="F61"/>
  <c r="F65"/>
  <c r="F69"/>
  <c r="F73"/>
  <c r="F109"/>
  <c r="F105"/>
  <c r="F101"/>
  <c r="F97"/>
  <c r="F93"/>
  <c r="AQ130"/>
  <c r="AP130"/>
  <c r="AH112"/>
  <c r="P149"/>
  <c r="V149"/>
  <c r="V112"/>
  <c r="AB38"/>
  <c r="AR123"/>
  <c r="AS123"/>
  <c r="AR122"/>
  <c r="Y109"/>
  <c r="Y107"/>
  <c r="Y105"/>
  <c r="Y103"/>
  <c r="Y101"/>
  <c r="Y99"/>
  <c r="Y97"/>
  <c r="Y95"/>
  <c r="Y93"/>
  <c r="Y92"/>
  <c r="S86"/>
  <c r="Y147"/>
  <c r="AE148"/>
  <c r="AD148"/>
  <c r="Y146"/>
  <c r="AE147"/>
  <c r="AD147"/>
  <c r="Y145"/>
  <c r="AE146"/>
  <c r="AD146"/>
  <c r="Y144"/>
  <c r="Y143"/>
  <c r="AE144"/>
  <c r="AD144"/>
  <c r="Y142"/>
  <c r="Y141"/>
  <c r="AE142"/>
  <c r="AD142"/>
  <c r="Y140"/>
  <c r="Y139"/>
  <c r="AE140"/>
  <c r="AD140"/>
  <c r="Y138"/>
  <c r="Y137"/>
  <c r="AE138"/>
  <c r="AD138"/>
  <c r="Y136"/>
  <c r="Y135"/>
  <c r="AE136"/>
  <c r="AD136"/>
  <c r="Y134"/>
  <c r="Y133"/>
  <c r="AE134"/>
  <c r="AD134"/>
  <c r="Y132"/>
  <c r="Y131"/>
  <c r="AE132"/>
  <c r="AD132"/>
  <c r="S128"/>
  <c r="S124"/>
  <c r="AS45"/>
  <c r="AN112"/>
  <c r="F55"/>
  <c r="F59"/>
  <c r="F63"/>
  <c r="F67"/>
  <c r="F71"/>
  <c r="F111"/>
  <c r="F107"/>
  <c r="F103"/>
  <c r="F99"/>
  <c r="F95"/>
  <c r="F91"/>
  <c r="R108"/>
  <c r="R110"/>
  <c r="AE111"/>
  <c r="AD111"/>
  <c r="AE109"/>
  <c r="AD109"/>
  <c r="AE107"/>
  <c r="AD107"/>
  <c r="AE105"/>
  <c r="AD105"/>
  <c r="AE103"/>
  <c r="AD103"/>
  <c r="AE101"/>
  <c r="AD101"/>
  <c r="AE99"/>
  <c r="AD99"/>
  <c r="AE97"/>
  <c r="AD97"/>
  <c r="AE95"/>
  <c r="AD95"/>
  <c r="AQ94"/>
  <c r="AP94"/>
  <c r="Y90"/>
  <c r="AE91"/>
  <c r="AD91"/>
  <c r="AK92"/>
  <c r="AJ92"/>
  <c r="Y148"/>
  <c r="Y124"/>
  <c r="AE125"/>
  <c r="AK126"/>
  <c r="J75"/>
  <c r="L87"/>
  <c r="AQ127"/>
  <c r="AR124"/>
  <c r="AS124"/>
  <c r="X92"/>
  <c r="AE93"/>
  <c r="AD93"/>
  <c r="R87"/>
  <c r="X96"/>
  <c r="X100"/>
  <c r="X104"/>
  <c r="X108"/>
  <c r="AK96"/>
  <c r="AJ96"/>
  <c r="AK100"/>
  <c r="AJ100"/>
  <c r="AK104"/>
  <c r="AJ104"/>
  <c r="AK108"/>
  <c r="AJ108"/>
  <c r="X90"/>
  <c r="AQ93"/>
  <c r="AP93"/>
  <c r="AE94"/>
  <c r="X93"/>
  <c r="AU93"/>
  <c r="AE96"/>
  <c r="X95"/>
  <c r="AE98"/>
  <c r="X97"/>
  <c r="AE100"/>
  <c r="X99"/>
  <c r="AE102"/>
  <c r="X101"/>
  <c r="AE104"/>
  <c r="X103"/>
  <c r="AE106"/>
  <c r="X105"/>
  <c r="AE108"/>
  <c r="X107"/>
  <c r="AE110"/>
  <c r="X109"/>
  <c r="AS122"/>
  <c r="C156"/>
  <c r="AK130"/>
  <c r="AD129"/>
  <c r="X94"/>
  <c r="AQ97"/>
  <c r="AP97"/>
  <c r="X98"/>
  <c r="AQ101"/>
  <c r="AP101"/>
  <c r="X102"/>
  <c r="AQ105"/>
  <c r="AP105"/>
  <c r="X106"/>
  <c r="AQ109"/>
  <c r="AP109"/>
  <c r="AU87"/>
  <c r="Y125"/>
  <c r="AR125"/>
  <c r="AS125"/>
  <c r="Y129"/>
  <c r="AK133"/>
  <c r="AQ134"/>
  <c r="AP134"/>
  <c r="AJ133"/>
  <c r="AE133"/>
  <c r="AK135"/>
  <c r="AJ135"/>
  <c r="AE135"/>
  <c r="AK137"/>
  <c r="AQ138"/>
  <c r="AP138"/>
  <c r="AJ137"/>
  <c r="AE137"/>
  <c r="AK139"/>
  <c r="AJ139"/>
  <c r="AE139"/>
  <c r="AK141"/>
  <c r="AQ142"/>
  <c r="AP142"/>
  <c r="AJ141"/>
  <c r="AE141"/>
  <c r="AK143"/>
  <c r="AJ143"/>
  <c r="AE143"/>
  <c r="AK145"/>
  <c r="AQ146"/>
  <c r="AP146"/>
  <c r="AJ145"/>
  <c r="AE145"/>
  <c r="AK147"/>
  <c r="AJ147"/>
  <c r="AK148"/>
  <c r="AJ148"/>
  <c r="Y87"/>
  <c r="AK94"/>
  <c r="AJ94"/>
  <c r="AR93"/>
  <c r="AS93"/>
  <c r="AK128"/>
  <c r="AE131"/>
  <c r="Y88"/>
  <c r="AR86"/>
  <c r="AE90"/>
  <c r="AK98"/>
  <c r="AJ98"/>
  <c r="AK102"/>
  <c r="AJ102"/>
  <c r="AK106"/>
  <c r="AJ106"/>
  <c r="AK110"/>
  <c r="AJ110"/>
  <c r="AS86"/>
  <c r="AD131"/>
  <c r="AR87"/>
  <c r="AS87"/>
  <c r="AD145"/>
  <c r="AD141"/>
  <c r="AD137"/>
  <c r="AD133"/>
  <c r="D156"/>
  <c r="D157"/>
  <c r="AD110"/>
  <c r="AK111"/>
  <c r="AD108"/>
  <c r="AK109"/>
  <c r="AD104"/>
  <c r="AK105"/>
  <c r="AD100"/>
  <c r="AK101"/>
  <c r="AD96"/>
  <c r="AK97"/>
  <c r="AD90"/>
  <c r="AK91"/>
  <c r="AQ92"/>
  <c r="X88"/>
  <c r="AU88"/>
  <c r="AE89"/>
  <c r="AJ128"/>
  <c r="AQ129"/>
  <c r="AP129"/>
  <c r="AD143"/>
  <c r="AD139"/>
  <c r="AD135"/>
  <c r="AE130"/>
  <c r="AJ130"/>
  <c r="AQ131"/>
  <c r="AP131"/>
  <c r="AT122"/>
  <c r="AT123"/>
  <c r="AT124"/>
  <c r="AT125"/>
  <c r="AD106"/>
  <c r="AK107"/>
  <c r="AD102"/>
  <c r="AK103"/>
  <c r="AD98"/>
  <c r="AK99"/>
  <c r="AD94"/>
  <c r="AR94"/>
  <c r="AS94"/>
  <c r="AK95"/>
  <c r="AU129"/>
  <c r="AQ148"/>
  <c r="AP148"/>
  <c r="AU148"/>
  <c r="AQ144"/>
  <c r="AP144"/>
  <c r="AQ140"/>
  <c r="AP140"/>
  <c r="AQ136"/>
  <c r="AP136"/>
  <c r="AQ102"/>
  <c r="AP102"/>
  <c r="AU102"/>
  <c r="AU94"/>
  <c r="AQ110"/>
  <c r="AP110"/>
  <c r="AQ106"/>
  <c r="AP106"/>
  <c r="AU106"/>
  <c r="AQ98"/>
  <c r="AP98"/>
  <c r="AU98"/>
  <c r="AK132"/>
  <c r="AK90"/>
  <c r="AQ95"/>
  <c r="AP95"/>
  <c r="AE88"/>
  <c r="AK89"/>
  <c r="AQ90"/>
  <c r="AK146"/>
  <c r="AK144"/>
  <c r="AK142"/>
  <c r="AK140"/>
  <c r="AK138"/>
  <c r="AK136"/>
  <c r="AK134"/>
  <c r="AK131"/>
  <c r="AJ131"/>
  <c r="AQ111"/>
  <c r="AP111"/>
  <c r="AQ107"/>
  <c r="AP107"/>
  <c r="AQ103"/>
  <c r="AP103"/>
  <c r="AQ99"/>
  <c r="AP99"/>
  <c r="AQ91"/>
  <c r="AP91"/>
  <c r="AE126"/>
  <c r="AR148"/>
  <c r="AS148"/>
  <c r="AD126"/>
  <c r="AU126"/>
  <c r="AR126"/>
  <c r="AJ134"/>
  <c r="AU134"/>
  <c r="AR134"/>
  <c r="AS134"/>
  <c r="AJ138"/>
  <c r="AU138"/>
  <c r="AR138"/>
  <c r="AS138"/>
  <c r="AJ142"/>
  <c r="AU142"/>
  <c r="AR142"/>
  <c r="AS142"/>
  <c r="AJ146"/>
  <c r="AU146"/>
  <c r="AR146"/>
  <c r="AS146"/>
  <c r="AJ90"/>
  <c r="AU90"/>
  <c r="AR90"/>
  <c r="AS90"/>
  <c r="AJ132"/>
  <c r="AJ99"/>
  <c r="AU99"/>
  <c r="AQ100"/>
  <c r="AR99"/>
  <c r="AS99"/>
  <c r="AJ107"/>
  <c r="AU107"/>
  <c r="AQ108"/>
  <c r="AR107"/>
  <c r="AS107"/>
  <c r="AJ91"/>
  <c r="AU91"/>
  <c r="AR91"/>
  <c r="AS91"/>
  <c r="AJ101"/>
  <c r="AU101"/>
  <c r="AR101"/>
  <c r="AS101"/>
  <c r="AJ109"/>
  <c r="AU109"/>
  <c r="AR109"/>
  <c r="AS109"/>
  <c r="AT86"/>
  <c r="AT87"/>
  <c r="AK127"/>
  <c r="AR131"/>
  <c r="AS131"/>
  <c r="AQ128"/>
  <c r="AR102"/>
  <c r="AS102"/>
  <c r="AR129"/>
  <c r="AS129"/>
  <c r="AR88"/>
  <c r="AS88"/>
  <c r="AR110"/>
  <c r="AS110"/>
  <c r="AU131"/>
  <c r="AJ136"/>
  <c r="AU136"/>
  <c r="AR136"/>
  <c r="AS136"/>
  <c r="AJ140"/>
  <c r="AU140"/>
  <c r="AR140"/>
  <c r="AS140"/>
  <c r="AJ144"/>
  <c r="AU144"/>
  <c r="AR144"/>
  <c r="AS144"/>
  <c r="AJ95"/>
  <c r="AU95"/>
  <c r="AR95"/>
  <c r="AS95"/>
  <c r="AQ96"/>
  <c r="AJ103"/>
  <c r="AU103"/>
  <c r="AR103"/>
  <c r="AS103"/>
  <c r="AQ104"/>
  <c r="AD130"/>
  <c r="AU130"/>
  <c r="AR130"/>
  <c r="AS130"/>
  <c r="AQ132"/>
  <c r="AP132"/>
  <c r="AD89"/>
  <c r="AU89"/>
  <c r="AR89"/>
  <c r="AS89"/>
  <c r="AP92"/>
  <c r="AU92"/>
  <c r="AR92"/>
  <c r="AS92"/>
  <c r="AJ97"/>
  <c r="AU97"/>
  <c r="AR97"/>
  <c r="AS97"/>
  <c r="AJ105"/>
  <c r="AU105"/>
  <c r="AR105"/>
  <c r="AS105"/>
  <c r="AJ111"/>
  <c r="AU111"/>
  <c r="AR111"/>
  <c r="AS111"/>
  <c r="AR98"/>
  <c r="AS98"/>
  <c r="AR106"/>
  <c r="AS106"/>
  <c r="AQ137"/>
  <c r="AQ141"/>
  <c r="AQ145"/>
  <c r="AU110"/>
  <c r="AQ135"/>
  <c r="AQ139"/>
  <c r="AQ143"/>
  <c r="AQ147"/>
  <c r="AQ133"/>
  <c r="AP133"/>
  <c r="AU133"/>
  <c r="AR133"/>
  <c r="AS133"/>
  <c r="AP135"/>
  <c r="AU135"/>
  <c r="AR135"/>
  <c r="AS135"/>
  <c r="AP147"/>
  <c r="AU147"/>
  <c r="AR147"/>
  <c r="AS147"/>
  <c r="AP139"/>
  <c r="AU139"/>
  <c r="AR139"/>
  <c r="AS139"/>
  <c r="AP145"/>
  <c r="AU145"/>
  <c r="AR145"/>
  <c r="AS145"/>
  <c r="AP137"/>
  <c r="AU137"/>
  <c r="AR137"/>
  <c r="AS137"/>
  <c r="AP96"/>
  <c r="AU96"/>
  <c r="AR96"/>
  <c r="AP128"/>
  <c r="AU128"/>
  <c r="AR128"/>
  <c r="AS128"/>
  <c r="AR127"/>
  <c r="AS127"/>
  <c r="AJ127"/>
  <c r="AU127"/>
  <c r="AP108"/>
  <c r="AU108"/>
  <c r="AR108"/>
  <c r="AS108"/>
  <c r="AS126"/>
  <c r="AT112"/>
  <c r="AR132"/>
  <c r="AS132"/>
  <c r="AP143"/>
  <c r="AU143"/>
  <c r="AR143"/>
  <c r="AS143"/>
  <c r="AP141"/>
  <c r="AU141"/>
  <c r="AR141"/>
  <c r="AS141"/>
  <c r="AP104"/>
  <c r="AU104"/>
  <c r="AR104"/>
  <c r="AS104"/>
  <c r="AP100"/>
  <c r="AU100"/>
  <c r="AR100"/>
  <c r="AS100"/>
  <c r="AT88"/>
  <c r="AT89"/>
  <c r="AT90"/>
  <c r="AT91"/>
  <c r="AT92"/>
  <c r="AT93"/>
  <c r="AT94"/>
  <c r="AT95"/>
  <c r="AU132"/>
  <c r="AT149"/>
  <c r="AS149"/>
  <c r="AT126"/>
  <c r="AT127"/>
  <c r="AT128"/>
  <c r="AT129"/>
  <c r="AT130"/>
  <c r="AT131"/>
  <c r="AT132"/>
  <c r="AT133"/>
  <c r="AT134"/>
  <c r="AT135"/>
  <c r="AT136"/>
  <c r="AT137"/>
  <c r="AT138"/>
  <c r="AT139"/>
  <c r="AT140"/>
  <c r="AT141"/>
  <c r="AT142"/>
  <c r="AT143"/>
  <c r="AT144"/>
  <c r="AT145"/>
  <c r="AT146"/>
  <c r="AT147"/>
  <c r="AT148"/>
  <c r="AS96"/>
  <c r="AT96"/>
  <c r="AT97"/>
  <c r="AT98"/>
  <c r="AT99"/>
  <c r="AT100"/>
  <c r="AT101"/>
  <c r="AT102"/>
  <c r="AT103"/>
  <c r="AT104"/>
  <c r="AT105"/>
  <c r="AT106"/>
  <c r="AT107"/>
  <c r="AT108"/>
  <c r="AT109"/>
  <c r="AT110"/>
  <c r="AT111"/>
  <c r="AR112"/>
  <c r="AR149"/>
  <c r="AS112"/>
  <c r="F3"/>
  <c r="F40"/>
  <c r="M48"/>
  <c r="S49" s="1"/>
  <c r="M55"/>
  <c r="S56"/>
  <c r="R56" s="1"/>
  <c r="M61"/>
  <c r="S62" s="1"/>
  <c r="M59"/>
  <c r="S60"/>
  <c r="R60" s="1"/>
  <c r="M65"/>
  <c r="S66" s="1"/>
  <c r="M63"/>
  <c r="S64"/>
  <c r="R64" s="1"/>
  <c r="M67"/>
  <c r="S68" s="1"/>
  <c r="M70"/>
  <c r="S71"/>
  <c r="R71" s="1"/>
  <c r="M71"/>
  <c r="S72" s="1"/>
  <c r="M10"/>
  <c r="S11"/>
  <c r="Y12" s="1"/>
  <c r="M13"/>
  <c r="M32"/>
  <c r="S33"/>
  <c r="R33" s="1"/>
  <c r="M72"/>
  <c r="S73" s="1"/>
  <c r="M73"/>
  <c r="S74" s="1"/>
  <c r="R74" s="1"/>
  <c r="M47"/>
  <c r="S48"/>
  <c r="M11"/>
  <c r="S12"/>
  <c r="Y13" s="1"/>
  <c r="X13" s="1"/>
  <c r="M51"/>
  <c r="S52"/>
  <c r="R52" s="1"/>
  <c r="M57"/>
  <c r="S58" s="1"/>
  <c r="M27"/>
  <c r="S28"/>
  <c r="Y29" s="1"/>
  <c r="X29" s="1"/>
  <c r="M52"/>
  <c r="S53"/>
  <c r="Y54" s="1"/>
  <c r="M53"/>
  <c r="S54"/>
  <c r="R54" s="1"/>
  <c r="M69"/>
  <c r="S70" s="1"/>
  <c r="M36"/>
  <c r="S37"/>
  <c r="R37" s="1"/>
  <c r="M49"/>
  <c r="S50" s="1"/>
  <c r="M68"/>
  <c r="S69" s="1"/>
  <c r="M66"/>
  <c r="S67"/>
  <c r="R67" s="1"/>
  <c r="M64"/>
  <c r="S65" s="1"/>
  <c r="M62"/>
  <c r="S63"/>
  <c r="R63" s="1"/>
  <c r="M60"/>
  <c r="S61" s="1"/>
  <c r="M58"/>
  <c r="S59"/>
  <c r="R59" s="1"/>
  <c r="M56"/>
  <c r="S57" s="1"/>
  <c r="M54"/>
  <c r="S55"/>
  <c r="R55" s="1"/>
  <c r="R53"/>
  <c r="M50"/>
  <c r="S51"/>
  <c r="R51" s="1"/>
  <c r="M35"/>
  <c r="M31"/>
  <c r="S32"/>
  <c r="Y33" s="1"/>
  <c r="X33" s="1"/>
  <c r="R28"/>
  <c r="M23"/>
  <c r="S24"/>
  <c r="Y25" s="1"/>
  <c r="X25" s="1"/>
  <c r="M21"/>
  <c r="R12"/>
  <c r="Y68"/>
  <c r="X68" s="1"/>
  <c r="Y64"/>
  <c r="X64" s="1"/>
  <c r="M15"/>
  <c r="M12"/>
  <c r="S13"/>
  <c r="R13" s="1"/>
  <c r="M30"/>
  <c r="M26"/>
  <c r="S27"/>
  <c r="R27" s="1"/>
  <c r="M22"/>
  <c r="M18"/>
  <c r="S19"/>
  <c r="R19" s="1"/>
  <c r="L13"/>
  <c r="AR10"/>
  <c r="AR47"/>
  <c r="E158" s="1"/>
  <c r="AE65"/>
  <c r="AD65" s="1"/>
  <c r="Y52"/>
  <c r="X52" s="1"/>
  <c r="Y72"/>
  <c r="X72" s="1"/>
  <c r="Y55"/>
  <c r="AE56"/>
  <c r="AD56" s="1"/>
  <c r="Y60"/>
  <c r="X60" s="1"/>
  <c r="Y56"/>
  <c r="X56" s="1"/>
  <c r="Y57"/>
  <c r="AE58" s="1"/>
  <c r="L12"/>
  <c r="AU12"/>
  <c r="L11"/>
  <c r="AU11"/>
  <c r="L48"/>
  <c r="AU48"/>
  <c r="L49"/>
  <c r="Y34"/>
  <c r="X34"/>
  <c r="M28"/>
  <c r="S29"/>
  <c r="M24"/>
  <c r="S25"/>
  <c r="Y26" s="1"/>
  <c r="X26"/>
  <c r="Y20"/>
  <c r="X20"/>
  <c r="M29"/>
  <c r="S30"/>
  <c r="M25"/>
  <c r="S26"/>
  <c r="M19"/>
  <c r="S20"/>
  <c r="Y53"/>
  <c r="X53"/>
  <c r="Y65"/>
  <c r="AE66"/>
  <c r="AK59"/>
  <c r="AJ59" s="1"/>
  <c r="Y51"/>
  <c r="AK66"/>
  <c r="AJ66"/>
  <c r="Y61"/>
  <c r="AE62"/>
  <c r="Y49"/>
  <c r="Y69"/>
  <c r="X69" s="1"/>
  <c r="Y73"/>
  <c r="X73" s="1"/>
  <c r="M17"/>
  <c r="M16"/>
  <c r="S17"/>
  <c r="Y28"/>
  <c r="Y14"/>
  <c r="X14" s="1"/>
  <c r="AR48"/>
  <c r="AS48"/>
  <c r="X65"/>
  <c r="X61"/>
  <c r="M14"/>
  <c r="S15"/>
  <c r="R26"/>
  <c r="M33"/>
  <c r="M20"/>
  <c r="S21"/>
  <c r="Y22" s="1"/>
  <c r="X22"/>
  <c r="M34"/>
  <c r="S35"/>
  <c r="AR11"/>
  <c r="Y59"/>
  <c r="X55"/>
  <c r="R21"/>
  <c r="L15"/>
  <c r="AE54"/>
  <c r="L14"/>
  <c r="AE50"/>
  <c r="AQ67"/>
  <c r="AP67" s="1"/>
  <c r="X51"/>
  <c r="L51"/>
  <c r="X57"/>
  <c r="R25"/>
  <c r="L56"/>
  <c r="L50"/>
  <c r="AE57"/>
  <c r="AE69"/>
  <c r="AD69" s="1"/>
  <c r="AE53"/>
  <c r="AD57"/>
  <c r="AS11"/>
  <c r="AR12"/>
  <c r="AK57"/>
  <c r="AJ57" s="1"/>
  <c r="AK51"/>
  <c r="AQ58"/>
  <c r="AP58" s="1"/>
  <c r="L58"/>
  <c r="AE61"/>
  <c r="AD61"/>
  <c r="L60"/>
  <c r="L16"/>
  <c r="L67"/>
  <c r="L57"/>
  <c r="L61"/>
  <c r="L65"/>
  <c r="L73"/>
  <c r="L69"/>
  <c r="L52"/>
  <c r="AK70"/>
  <c r="AJ70" s="1"/>
  <c r="B159"/>
  <c r="AK62"/>
  <c r="AJ62"/>
  <c r="L66"/>
  <c r="L59"/>
  <c r="L68"/>
  <c r="M74"/>
  <c r="L71"/>
  <c r="L70"/>
  <c r="L74"/>
  <c r="L64"/>
  <c r="L54"/>
  <c r="AQ52"/>
  <c r="L53"/>
  <c r="AQ63"/>
  <c r="AP63"/>
  <c r="L63"/>
  <c r="L62"/>
  <c r="L55"/>
  <c r="L72"/>
  <c r="L18"/>
  <c r="L19"/>
  <c r="AS47"/>
  <c r="E192" i="8" s="1"/>
  <c r="AT47" i="3"/>
  <c r="AT48" s="1"/>
  <c r="L20"/>
  <c r="L21"/>
  <c r="L22"/>
  <c r="L23"/>
  <c r="L24"/>
  <c r="L26"/>
  <c r="L25"/>
  <c r="L27"/>
  <c r="L28"/>
  <c r="L29"/>
  <c r="L30"/>
  <c r="L31"/>
  <c r="L32"/>
  <c r="L34"/>
  <c r="L35"/>
  <c r="L36"/>
  <c r="M37"/>
  <c r="AS10"/>
  <c r="B158"/>
  <c r="F158"/>
  <c r="C142" i="7"/>
  <c r="D142"/>
  <c r="E142"/>
  <c r="F142"/>
  <c r="G22"/>
  <c r="D54"/>
  <c r="D90"/>
  <c r="D126"/>
  <c r="F11"/>
  <c r="B182"/>
  <c r="B183"/>
  <c r="B184"/>
  <c r="B185"/>
  <c r="B186"/>
  <c r="B187"/>
  <c r="B188"/>
  <c r="B189"/>
  <c r="B190"/>
  <c r="B191"/>
  <c r="B192"/>
  <c r="B193"/>
  <c r="B194"/>
  <c r="B195"/>
  <c r="B196"/>
  <c r="C70"/>
  <c r="D70"/>
  <c r="C71"/>
  <c r="D71"/>
  <c r="E71"/>
  <c r="F71"/>
  <c r="C72"/>
  <c r="D72"/>
  <c r="E72"/>
  <c r="F72"/>
  <c r="C73"/>
  <c r="D73"/>
  <c r="E73"/>
  <c r="F73"/>
  <c r="C74"/>
  <c r="D74"/>
  <c r="E74"/>
  <c r="F74"/>
  <c r="C75"/>
  <c r="D75"/>
  <c r="E75"/>
  <c r="F75"/>
  <c r="C76"/>
  <c r="D76"/>
  <c r="E76"/>
  <c r="F76"/>
  <c r="C77"/>
  <c r="D77"/>
  <c r="E77"/>
  <c r="F77"/>
  <c r="C78"/>
  <c r="D78"/>
  <c r="E78"/>
  <c r="F78"/>
  <c r="C79"/>
  <c r="D79"/>
  <c r="E79"/>
  <c r="F79"/>
  <c r="C80"/>
  <c r="D80"/>
  <c r="E80"/>
  <c r="F80"/>
  <c r="C81"/>
  <c r="D81"/>
  <c r="E81"/>
  <c r="F81"/>
  <c r="C82"/>
  <c r="D82"/>
  <c r="E82"/>
  <c r="F82"/>
  <c r="C83"/>
  <c r="D83"/>
  <c r="E83"/>
  <c r="F83"/>
  <c r="C84"/>
  <c r="D84"/>
  <c r="C85"/>
  <c r="D85"/>
  <c r="E85"/>
  <c r="F85"/>
  <c r="C86"/>
  <c r="D86"/>
  <c r="C87"/>
  <c r="D87"/>
  <c r="E87"/>
  <c r="F87"/>
  <c r="C34"/>
  <c r="D34"/>
  <c r="C106"/>
  <c r="D106"/>
  <c r="D179"/>
  <c r="C143"/>
  <c r="E143"/>
  <c r="C145"/>
  <c r="E145"/>
  <c r="D145"/>
  <c r="F145"/>
  <c r="C147"/>
  <c r="E147"/>
  <c r="C149"/>
  <c r="E149"/>
  <c r="D149"/>
  <c r="F149"/>
  <c r="C151"/>
  <c r="E151"/>
  <c r="C154"/>
  <c r="D154"/>
  <c r="E154"/>
  <c r="F154"/>
  <c r="C155"/>
  <c r="E155"/>
  <c r="C158"/>
  <c r="D158"/>
  <c r="E158"/>
  <c r="F158"/>
  <c r="C159"/>
  <c r="E159"/>
  <c r="E34"/>
  <c r="C122"/>
  <c r="E122"/>
  <c r="D122"/>
  <c r="C121"/>
  <c r="D121"/>
  <c r="E121"/>
  <c r="F121"/>
  <c r="C49"/>
  <c r="D49"/>
  <c r="C48"/>
  <c r="D48"/>
  <c r="C47"/>
  <c r="E47"/>
  <c r="C119"/>
  <c r="E119"/>
  <c r="E192"/>
  <c r="C46"/>
  <c r="E46"/>
  <c r="C45"/>
  <c r="D45"/>
  <c r="C44"/>
  <c r="C43"/>
  <c r="D43"/>
  <c r="C114"/>
  <c r="E114"/>
  <c r="C113"/>
  <c r="E113"/>
  <c r="D113"/>
  <c r="C112"/>
  <c r="E112"/>
  <c r="C111"/>
  <c r="E111"/>
  <c r="D111"/>
  <c r="F111"/>
  <c r="C110"/>
  <c r="E110"/>
  <c r="C109"/>
  <c r="E109"/>
  <c r="D109"/>
  <c r="C108"/>
  <c r="E108"/>
  <c r="C107"/>
  <c r="D107"/>
  <c r="E107"/>
  <c r="E106"/>
  <c r="F106"/>
  <c r="C94"/>
  <c r="E94"/>
  <c r="C32"/>
  <c r="E32"/>
  <c r="C104"/>
  <c r="E104"/>
  <c r="D104"/>
  <c r="F104"/>
  <c r="C33"/>
  <c r="E33"/>
  <c r="C105"/>
  <c r="E105"/>
  <c r="D159"/>
  <c r="F159"/>
  <c r="D155"/>
  <c r="F155"/>
  <c r="D151"/>
  <c r="F151"/>
  <c r="D147"/>
  <c r="F147"/>
  <c r="D143"/>
  <c r="F143"/>
  <c r="D44"/>
  <c r="E44"/>
  <c r="F44"/>
  <c r="D46"/>
  <c r="F46"/>
  <c r="E48"/>
  <c r="E84"/>
  <c r="C120"/>
  <c r="E120"/>
  <c r="C156"/>
  <c r="E156"/>
  <c r="E193"/>
  <c r="D105"/>
  <c r="F105"/>
  <c r="D33"/>
  <c r="D32"/>
  <c r="F34"/>
  <c r="F33"/>
  <c r="E49"/>
  <c r="C157"/>
  <c r="E157"/>
  <c r="E194"/>
  <c r="E45"/>
  <c r="E86"/>
  <c r="F86"/>
  <c r="C141"/>
  <c r="C69"/>
  <c r="D69"/>
  <c r="C140"/>
  <c r="C68"/>
  <c r="D68"/>
  <c r="C130"/>
  <c r="D130"/>
  <c r="E130"/>
  <c r="F130"/>
  <c r="C35"/>
  <c r="E35"/>
  <c r="E180"/>
  <c r="C36"/>
  <c r="C37"/>
  <c r="C182"/>
  <c r="C38"/>
  <c r="C39"/>
  <c r="C184"/>
  <c r="C40"/>
  <c r="C41"/>
  <c r="D41"/>
  <c r="C42"/>
  <c r="C115"/>
  <c r="D115"/>
  <c r="E115"/>
  <c r="F115"/>
  <c r="C116"/>
  <c r="C117"/>
  <c r="E117"/>
  <c r="C118"/>
  <c r="C50"/>
  <c r="E50"/>
  <c r="E195"/>
  <c r="C51"/>
  <c r="C123"/>
  <c r="D123"/>
  <c r="E123"/>
  <c r="F123"/>
  <c r="E70"/>
  <c r="E179"/>
  <c r="C153"/>
  <c r="E153"/>
  <c r="D153"/>
  <c r="F153"/>
  <c r="C152"/>
  <c r="C150"/>
  <c r="E150"/>
  <c r="C148"/>
  <c r="C146"/>
  <c r="E146"/>
  <c r="D146"/>
  <c r="F146"/>
  <c r="C144"/>
  <c r="D150"/>
  <c r="F150"/>
  <c r="D157"/>
  <c r="F157"/>
  <c r="D50"/>
  <c r="F50"/>
  <c r="D119"/>
  <c r="F119"/>
  <c r="C190"/>
  <c r="C188"/>
  <c r="C186"/>
  <c r="E41"/>
  <c r="E186"/>
  <c r="D39"/>
  <c r="E39"/>
  <c r="F39"/>
  <c r="E184"/>
  <c r="D37"/>
  <c r="E37"/>
  <c r="F37"/>
  <c r="E182"/>
  <c r="D35"/>
  <c r="F35"/>
  <c r="E140"/>
  <c r="D140"/>
  <c r="F140"/>
  <c r="E141"/>
  <c r="D141"/>
  <c r="F70"/>
  <c r="D144"/>
  <c r="E144"/>
  <c r="F144"/>
  <c r="D148"/>
  <c r="E148"/>
  <c r="F148"/>
  <c r="D152"/>
  <c r="E152"/>
  <c r="F152"/>
  <c r="D156"/>
  <c r="F156"/>
  <c r="D51"/>
  <c r="E51"/>
  <c r="C193"/>
  <c r="D120"/>
  <c r="C191"/>
  <c r="E118"/>
  <c r="E191"/>
  <c r="D118"/>
  <c r="E116"/>
  <c r="D116"/>
  <c r="D42"/>
  <c r="E42"/>
  <c r="F42"/>
  <c r="E187"/>
  <c r="D40"/>
  <c r="E40"/>
  <c r="E185"/>
  <c r="C185"/>
  <c r="E38"/>
  <c r="D38"/>
  <c r="C181"/>
  <c r="D36"/>
  <c r="E36"/>
  <c r="E181"/>
  <c r="E68"/>
  <c r="E69"/>
  <c r="C178"/>
  <c r="F84"/>
  <c r="C189"/>
  <c r="F45"/>
  <c r="F38"/>
  <c r="F40"/>
  <c r="F116"/>
  <c r="F118"/>
  <c r="F120"/>
  <c r="G58"/>
  <c r="B58"/>
  <c r="D184"/>
  <c r="D195"/>
  <c r="D182"/>
  <c r="E178"/>
  <c r="F51"/>
  <c r="F141"/>
  <c r="D18"/>
  <c r="C58"/>
  <c r="F189"/>
  <c r="E177"/>
  <c r="F32"/>
  <c r="D188"/>
  <c r="D194"/>
  <c r="F49"/>
  <c r="F184"/>
  <c r="F41"/>
  <c r="D186"/>
  <c r="F68"/>
  <c r="D177"/>
  <c r="F69"/>
  <c r="D178"/>
  <c r="F191"/>
  <c r="F107"/>
  <c r="D180"/>
  <c r="D193"/>
  <c r="F48"/>
  <c r="E190"/>
  <c r="F109"/>
  <c r="E183"/>
  <c r="F113"/>
  <c r="F122"/>
  <c r="F179"/>
  <c r="F36"/>
  <c r="D191"/>
  <c r="D189"/>
  <c r="C192"/>
  <c r="E189"/>
  <c r="C183"/>
  <c r="C187"/>
  <c r="C196"/>
  <c r="C180"/>
  <c r="D117"/>
  <c r="C195"/>
  <c r="C194"/>
  <c r="C179"/>
  <c r="C177"/>
  <c r="D47"/>
  <c r="D94"/>
  <c r="D114"/>
  <c r="D112"/>
  <c r="F112"/>
  <c r="D110"/>
  <c r="F110"/>
  <c r="D108"/>
  <c r="E43"/>
  <c r="E188"/>
  <c r="F108"/>
  <c r="D181"/>
  <c r="F117"/>
  <c r="D190"/>
  <c r="D196"/>
  <c r="E196"/>
  <c r="F181"/>
  <c r="F178"/>
  <c r="F186"/>
  <c r="D183"/>
  <c r="F43"/>
  <c r="F114"/>
  <c r="D187"/>
  <c r="D192"/>
  <c r="F47"/>
  <c r="F193"/>
  <c r="F194"/>
  <c r="F177"/>
  <c r="D185"/>
  <c r="F183"/>
  <c r="F195"/>
  <c r="F182"/>
  <c r="F180"/>
  <c r="F185"/>
  <c r="F187"/>
  <c r="F192"/>
  <c r="G130"/>
  <c r="B131"/>
  <c r="F190"/>
  <c r="F196"/>
  <c r="F188"/>
  <c r="C131"/>
  <c r="E131" s="1"/>
  <c r="K27" i="4"/>
  <c r="K30"/>
  <c r="K33"/>
  <c r="K36"/>
  <c r="D3"/>
  <c r="B85"/>
  <c r="C85"/>
  <c r="F153" i="8" s="1"/>
  <c r="B122" i="4"/>
  <c r="C122"/>
  <c r="G153" i="8" s="1"/>
  <c r="D122" i="4"/>
  <c r="I14" s="1"/>
  <c r="M27"/>
  <c r="M30"/>
  <c r="M33"/>
  <c r="M36"/>
  <c r="L27"/>
  <c r="L30"/>
  <c r="L33"/>
  <c r="L36"/>
  <c r="J27"/>
  <c r="J30"/>
  <c r="J33"/>
  <c r="J36"/>
  <c r="B48"/>
  <c r="C48" s="1"/>
  <c r="E153" i="8" s="1"/>
  <c r="B123" i="4"/>
  <c r="C123" s="1"/>
  <c r="G154" i="8" s="1"/>
  <c r="N4" i="6"/>
  <c r="E23"/>
  <c r="E21"/>
  <c r="E17"/>
  <c r="E29"/>
  <c r="D6"/>
  <c r="E34"/>
  <c r="E15"/>
  <c r="E32"/>
  <c r="E31"/>
  <c r="E20"/>
  <c r="E18"/>
  <c r="E33"/>
  <c r="E30"/>
  <c r="E28"/>
  <c r="B6"/>
  <c r="B7"/>
  <c r="B8"/>
  <c r="B9"/>
  <c r="B10"/>
  <c r="B11"/>
  <c r="B12"/>
  <c r="B13"/>
  <c r="B15"/>
  <c r="B16"/>
  <c r="B17"/>
  <c r="B18"/>
  <c r="B19"/>
  <c r="B20"/>
  <c r="B21"/>
  <c r="B22"/>
  <c r="B23"/>
  <c r="B24"/>
  <c r="B25"/>
  <c r="B26"/>
  <c r="B27"/>
  <c r="B28"/>
  <c r="B29"/>
  <c r="B30"/>
  <c r="B31"/>
  <c r="B32"/>
  <c r="B33"/>
  <c r="B34"/>
  <c r="B54" i="1"/>
  <c r="D4"/>
  <c r="F4"/>
  <c r="G4"/>
  <c r="D5"/>
  <c r="F5"/>
  <c r="G5"/>
  <c r="D7"/>
  <c r="F7"/>
  <c r="G7"/>
  <c r="B88"/>
  <c r="D14"/>
  <c r="F14"/>
  <c r="G14"/>
  <c r="D15"/>
  <c r="F15"/>
  <c r="G15"/>
  <c r="D17"/>
  <c r="F17"/>
  <c r="G17"/>
  <c r="D23"/>
  <c r="F23"/>
  <c r="G23"/>
  <c r="D24"/>
  <c r="D26"/>
  <c r="D30"/>
  <c r="F24"/>
  <c r="G24"/>
  <c r="F26"/>
  <c r="G26"/>
  <c r="D33"/>
  <c r="F33"/>
  <c r="G33"/>
  <c r="D34"/>
  <c r="D36"/>
  <c r="D40"/>
  <c r="F34"/>
  <c r="G34"/>
  <c r="F36"/>
  <c r="G36"/>
  <c r="C13"/>
  <c r="E54"/>
  <c r="B55"/>
  <c r="C22"/>
  <c r="E88"/>
  <c r="B123"/>
  <c r="B157"/>
  <c r="C31"/>
  <c r="E122"/>
  <c r="B124"/>
  <c r="C41"/>
  <c r="E156"/>
  <c r="D12"/>
  <c r="N6"/>
  <c r="O6"/>
  <c r="P6"/>
  <c r="Q6"/>
  <c r="N3"/>
  <c r="N4"/>
  <c r="N12"/>
  <c r="O3"/>
  <c r="P3"/>
  <c r="Q3"/>
  <c r="R3"/>
  <c r="Q4"/>
  <c r="Q5"/>
  <c r="Q7"/>
  <c r="Q8"/>
  <c r="Q9"/>
  <c r="Q11"/>
  <c r="O4"/>
  <c r="P4"/>
  <c r="P12"/>
  <c r="N5"/>
  <c r="O5"/>
  <c r="P5"/>
  <c r="R5"/>
  <c r="R6"/>
  <c r="N7"/>
  <c r="O7"/>
  <c r="P7"/>
  <c r="R7"/>
  <c r="N8"/>
  <c r="O8"/>
  <c r="P8"/>
  <c r="R8"/>
  <c r="N9"/>
  <c r="O9"/>
  <c r="P9"/>
  <c r="R9"/>
  <c r="N10"/>
  <c r="R10"/>
  <c r="C40"/>
  <c r="C30"/>
  <c r="C21"/>
  <c r="D21"/>
  <c r="C12"/>
  <c r="B191"/>
  <c r="B220"/>
  <c r="B219"/>
  <c r="B218"/>
  <c r="B217"/>
  <c r="B216"/>
  <c r="B215"/>
  <c r="B214"/>
  <c r="B213"/>
  <c r="B212"/>
  <c r="B211"/>
  <c r="B210"/>
  <c r="B209"/>
  <c r="B208"/>
  <c r="B207"/>
  <c r="B206"/>
  <c r="B205"/>
  <c r="B204"/>
  <c r="B203"/>
  <c r="B202"/>
  <c r="B201"/>
  <c r="D43"/>
  <c r="O11"/>
  <c r="P11"/>
  <c r="O12"/>
  <c r="B89"/>
  <c r="H33"/>
  <c r="I33"/>
  <c r="H26"/>
  <c r="I26"/>
  <c r="H14"/>
  <c r="I14"/>
  <c r="H5"/>
  <c r="I5"/>
  <c r="B158"/>
  <c r="B192"/>
  <c r="H36"/>
  <c r="I36"/>
  <c r="H23"/>
  <c r="I23"/>
  <c r="H17"/>
  <c r="I17"/>
  <c r="R4"/>
  <c r="N11"/>
  <c r="D44"/>
  <c r="Q12"/>
  <c r="R12"/>
  <c r="E192"/>
  <c r="B125"/>
  <c r="B56"/>
  <c r="B57"/>
  <c r="H34"/>
  <c r="I34"/>
  <c r="H24"/>
  <c r="I24"/>
  <c r="H15"/>
  <c r="I15"/>
  <c r="H7"/>
  <c r="I7"/>
  <c r="H4"/>
  <c r="I4"/>
  <c r="T4"/>
  <c r="T3"/>
  <c r="T6"/>
  <c r="J17"/>
  <c r="K17"/>
  <c r="J23"/>
  <c r="K23"/>
  <c r="J36"/>
  <c r="K36"/>
  <c r="J5"/>
  <c r="K5"/>
  <c r="J26"/>
  <c r="K26"/>
  <c r="J4"/>
  <c r="K4"/>
  <c r="J15"/>
  <c r="K15"/>
  <c r="J34"/>
  <c r="K34"/>
  <c r="J14"/>
  <c r="K14"/>
  <c r="K21"/>
  <c r="J33"/>
  <c r="K33"/>
  <c r="K40"/>
  <c r="B58"/>
  <c r="B159"/>
  <c r="J7"/>
  <c r="K7"/>
  <c r="J24"/>
  <c r="K24"/>
  <c r="B126"/>
  <c r="B59"/>
  <c r="R11"/>
  <c r="B90"/>
  <c r="B91"/>
  <c r="S7"/>
  <c r="S9"/>
  <c r="S8"/>
  <c r="S5"/>
  <c r="S6"/>
  <c r="S3"/>
  <c r="S10"/>
  <c r="C156"/>
  <c r="D156"/>
  <c r="C157"/>
  <c r="D157"/>
  <c r="C158"/>
  <c r="D158"/>
  <c r="C159"/>
  <c r="C160"/>
  <c r="C161"/>
  <c r="C163"/>
  <c r="C165"/>
  <c r="C166"/>
  <c r="D166"/>
  <c r="C167"/>
  <c r="D167"/>
  <c r="C168"/>
  <c r="D168"/>
  <c r="C169"/>
  <c r="D169"/>
  <c r="C170"/>
  <c r="D170"/>
  <c r="C171"/>
  <c r="D171"/>
  <c r="C172"/>
  <c r="D172"/>
  <c r="C173"/>
  <c r="D173"/>
  <c r="C174"/>
  <c r="D174"/>
  <c r="C175"/>
  <c r="D175"/>
  <c r="C176"/>
  <c r="D176"/>
  <c r="C177"/>
  <c r="D177"/>
  <c r="C178"/>
  <c r="D178"/>
  <c r="C179"/>
  <c r="D179"/>
  <c r="C180"/>
  <c r="D180"/>
  <c r="C181"/>
  <c r="D181"/>
  <c r="C182"/>
  <c r="D182"/>
  <c r="C183"/>
  <c r="D183"/>
  <c r="C184"/>
  <c r="D184"/>
  <c r="C185"/>
  <c r="D185"/>
  <c r="C162"/>
  <c r="C164"/>
  <c r="C88"/>
  <c r="D88"/>
  <c r="C89"/>
  <c r="D89"/>
  <c r="C90"/>
  <c r="D90"/>
  <c r="C91"/>
  <c r="C92"/>
  <c r="C93"/>
  <c r="C95"/>
  <c r="C97"/>
  <c r="C98"/>
  <c r="D98"/>
  <c r="C99"/>
  <c r="D99"/>
  <c r="C100"/>
  <c r="D100"/>
  <c r="C101"/>
  <c r="D101"/>
  <c r="C102"/>
  <c r="D102"/>
  <c r="C103"/>
  <c r="D103"/>
  <c r="C104"/>
  <c r="D104"/>
  <c r="C105"/>
  <c r="D105"/>
  <c r="C106"/>
  <c r="D106"/>
  <c r="C107"/>
  <c r="D107"/>
  <c r="C108"/>
  <c r="D108"/>
  <c r="C109"/>
  <c r="D109"/>
  <c r="C110"/>
  <c r="D110"/>
  <c r="C111"/>
  <c r="D111"/>
  <c r="C112"/>
  <c r="D112"/>
  <c r="C113"/>
  <c r="D113"/>
  <c r="C114"/>
  <c r="D114"/>
  <c r="C115"/>
  <c r="D115"/>
  <c r="C116"/>
  <c r="D116"/>
  <c r="C117"/>
  <c r="D117"/>
  <c r="C94"/>
  <c r="C96"/>
  <c r="B193"/>
  <c r="B127"/>
  <c r="B92"/>
  <c r="D92"/>
  <c r="B60"/>
  <c r="B61"/>
  <c r="B62"/>
  <c r="B63"/>
  <c r="S4"/>
  <c r="K30"/>
  <c r="D159"/>
  <c r="B160"/>
  <c r="B161"/>
  <c r="D161"/>
  <c r="K12"/>
  <c r="T11"/>
  <c r="D91"/>
  <c r="B194"/>
  <c r="C59"/>
  <c r="D59"/>
  <c r="C61"/>
  <c r="D61"/>
  <c r="C63"/>
  <c r="D63"/>
  <c r="C64"/>
  <c r="D64"/>
  <c r="C65"/>
  <c r="D65"/>
  <c r="C66"/>
  <c r="D66"/>
  <c r="C67"/>
  <c r="D67"/>
  <c r="C68"/>
  <c r="D68"/>
  <c r="C69"/>
  <c r="D69"/>
  <c r="C70"/>
  <c r="D70"/>
  <c r="C71"/>
  <c r="D71"/>
  <c r="C72"/>
  <c r="D72"/>
  <c r="C73"/>
  <c r="D73"/>
  <c r="C74"/>
  <c r="D74"/>
  <c r="C75"/>
  <c r="D75"/>
  <c r="C76"/>
  <c r="D76"/>
  <c r="C77"/>
  <c r="D77"/>
  <c r="C78"/>
  <c r="D78"/>
  <c r="C79"/>
  <c r="D79"/>
  <c r="C80"/>
  <c r="D80"/>
  <c r="C81"/>
  <c r="D81"/>
  <c r="C82"/>
  <c r="D82"/>
  <c r="C83"/>
  <c r="D83"/>
  <c r="K44"/>
  <c r="C54"/>
  <c r="D54"/>
  <c r="C55"/>
  <c r="D55"/>
  <c r="C56"/>
  <c r="D56"/>
  <c r="C57"/>
  <c r="D57"/>
  <c r="C58"/>
  <c r="D58"/>
  <c r="C60"/>
  <c r="C62"/>
  <c r="D62"/>
  <c r="D160"/>
  <c r="B162"/>
  <c r="D162"/>
  <c r="C122"/>
  <c r="D122"/>
  <c r="C127"/>
  <c r="C129"/>
  <c r="C131"/>
  <c r="C132"/>
  <c r="D132"/>
  <c r="C133"/>
  <c r="D133"/>
  <c r="C134"/>
  <c r="D134"/>
  <c r="C135"/>
  <c r="D135"/>
  <c r="C136"/>
  <c r="D136"/>
  <c r="C137"/>
  <c r="D137"/>
  <c r="C138"/>
  <c r="D138"/>
  <c r="C139"/>
  <c r="D139"/>
  <c r="C140"/>
  <c r="D140"/>
  <c r="C141"/>
  <c r="D141"/>
  <c r="C142"/>
  <c r="D142"/>
  <c r="C143"/>
  <c r="D143"/>
  <c r="C144"/>
  <c r="D144"/>
  <c r="C145"/>
  <c r="D145"/>
  <c r="C146"/>
  <c r="D146"/>
  <c r="C147"/>
  <c r="D147"/>
  <c r="C148"/>
  <c r="D148"/>
  <c r="C149"/>
  <c r="D149"/>
  <c r="C150"/>
  <c r="D150"/>
  <c r="C151"/>
  <c r="D151"/>
  <c r="C123"/>
  <c r="D123"/>
  <c r="C124"/>
  <c r="D124"/>
  <c r="C125"/>
  <c r="D125"/>
  <c r="C126"/>
  <c r="D126"/>
  <c r="C128"/>
  <c r="C130"/>
  <c r="D60"/>
  <c r="D127"/>
  <c r="B128"/>
  <c r="B195"/>
  <c r="S11"/>
  <c r="B93"/>
  <c r="D93"/>
  <c r="B196"/>
  <c r="B94"/>
  <c r="D128"/>
  <c r="B129"/>
  <c r="C194"/>
  <c r="C192"/>
  <c r="C219"/>
  <c r="C217"/>
  <c r="C215"/>
  <c r="C213"/>
  <c r="C211"/>
  <c r="C209"/>
  <c r="C207"/>
  <c r="C205"/>
  <c r="C203"/>
  <c r="C201"/>
  <c r="B163"/>
  <c r="C195"/>
  <c r="C193"/>
  <c r="C191"/>
  <c r="D84"/>
  <c r="C220"/>
  <c r="C218"/>
  <c r="C216"/>
  <c r="C214"/>
  <c r="C212"/>
  <c r="C210"/>
  <c r="C208"/>
  <c r="C206"/>
  <c r="C204"/>
  <c r="C202"/>
  <c r="C196"/>
  <c r="B95"/>
  <c r="D191"/>
  <c r="D192"/>
  <c r="D193"/>
  <c r="D194"/>
  <c r="D195"/>
  <c r="D196"/>
  <c r="D95"/>
  <c r="B198"/>
  <c r="D163"/>
  <c r="B164"/>
  <c r="D164"/>
  <c r="D129"/>
  <c r="B130"/>
  <c r="D130"/>
  <c r="D94"/>
  <c r="B197"/>
  <c r="B165"/>
  <c r="D165"/>
  <c r="B96"/>
  <c r="C198"/>
  <c r="D96"/>
  <c r="B199"/>
  <c r="B97"/>
  <c r="C197"/>
  <c r="D186"/>
  <c r="B131"/>
  <c r="D131"/>
  <c r="D197"/>
  <c r="D198"/>
  <c r="D152"/>
  <c r="D97"/>
  <c r="B200"/>
  <c r="C199"/>
  <c r="D199"/>
  <c r="C200"/>
  <c r="D200"/>
  <c r="D201"/>
  <c r="D202"/>
  <c r="D203"/>
  <c r="D204"/>
  <c r="D205"/>
  <c r="D206"/>
  <c r="D207"/>
  <c r="D208"/>
  <c r="D209"/>
  <c r="D210"/>
  <c r="D211"/>
  <c r="D212"/>
  <c r="D213"/>
  <c r="D214"/>
  <c r="D215"/>
  <c r="D216"/>
  <c r="D217"/>
  <c r="D218"/>
  <c r="D219"/>
  <c r="D220"/>
  <c r="D118"/>
  <c r="D187"/>
  <c r="B221"/>
  <c r="C221"/>
  <c r="S34" i="3" l="1"/>
  <c r="Y35" s="1"/>
  <c r="R15"/>
  <c r="Y16"/>
  <c r="X16" s="1"/>
  <c r="E193" i="8"/>
  <c r="S18" i="3"/>
  <c r="Y19"/>
  <c r="L17"/>
  <c r="AD62"/>
  <c r="AK63"/>
  <c r="AJ63" s="1"/>
  <c r="AD66"/>
  <c r="AK67"/>
  <c r="Y31"/>
  <c r="X31" s="1"/>
  <c r="R30"/>
  <c r="Y30"/>
  <c r="X30" s="1"/>
  <c r="R29"/>
  <c r="AQ60"/>
  <c r="AP60" s="1"/>
  <c r="AD58"/>
  <c r="R61"/>
  <c r="Y62"/>
  <c r="R69"/>
  <c r="Y70"/>
  <c r="R70"/>
  <c r="Y71"/>
  <c r="AE72" s="1"/>
  <c r="AE70"/>
  <c r="AD70" s="1"/>
  <c r="AK71"/>
  <c r="AJ71" s="1"/>
  <c r="R68"/>
  <c r="R62"/>
  <c r="Y63"/>
  <c r="C90" i="12"/>
  <c r="D90" s="1"/>
  <c r="E43" i="8" s="1"/>
  <c r="C91" i="12"/>
  <c r="D91" s="1"/>
  <c r="E44" i="8" s="1"/>
  <c r="C92" i="12"/>
  <c r="D92" s="1"/>
  <c r="E45" i="8" s="1"/>
  <c r="C93" i="12"/>
  <c r="D93" s="1"/>
  <c r="E46" i="8" s="1"/>
  <c r="C94" i="12"/>
  <c r="D94" s="1"/>
  <c r="E47" i="8" s="1"/>
  <c r="C99" i="12"/>
  <c r="D99" s="1"/>
  <c r="E52" i="8" s="1"/>
  <c r="C100" i="12"/>
  <c r="D100" s="1"/>
  <c r="E53" i="8" s="1"/>
  <c r="C101" i="12"/>
  <c r="D101" s="1"/>
  <c r="E54" i="8" s="1"/>
  <c r="C102" i="12"/>
  <c r="D102" s="1"/>
  <c r="E55" i="8" s="1"/>
  <c r="C103" i="12"/>
  <c r="D103" s="1"/>
  <c r="E56" i="8" s="1"/>
  <c r="C104" i="12"/>
  <c r="D104" s="1"/>
  <c r="E57" i="8" s="1"/>
  <c r="C105" i="12"/>
  <c r="D105" s="1"/>
  <c r="E58" i="8" s="1"/>
  <c r="C106" i="12"/>
  <c r="D106" s="1"/>
  <c r="E59" i="8" s="1"/>
  <c r="C107" i="12"/>
  <c r="D107" s="1"/>
  <c r="E60" i="8" s="1"/>
  <c r="C108" i="12"/>
  <c r="D108" s="1"/>
  <c r="E61" i="8" s="1"/>
  <c r="C109" i="12"/>
  <c r="D109" s="1"/>
  <c r="E62" i="8" s="1"/>
  <c r="C110" i="12"/>
  <c r="D110" s="1"/>
  <c r="E63" i="8" s="1"/>
  <c r="C111" i="12"/>
  <c r="D111" s="1"/>
  <c r="E64" i="8" s="1"/>
  <c r="C112" i="12"/>
  <c r="D112" s="1"/>
  <c r="E65" i="8" s="1"/>
  <c r="C113" i="12"/>
  <c r="D113" s="1"/>
  <c r="E66" i="8" s="1"/>
  <c r="C114" i="12"/>
  <c r="D114" s="1"/>
  <c r="E67" i="8" s="1"/>
  <c r="C115" i="12"/>
  <c r="D115" s="1"/>
  <c r="E68" i="8" s="1"/>
  <c r="C116" i="12"/>
  <c r="D116" s="1"/>
  <c r="E69" i="8" s="1"/>
  <c r="C117" i="12"/>
  <c r="D117" s="1"/>
  <c r="E70" i="8" s="1"/>
  <c r="C118" i="12"/>
  <c r="D118" s="1"/>
  <c r="E71" i="8" s="1"/>
  <c r="C89" i="12"/>
  <c r="D89" s="1"/>
  <c r="C97"/>
  <c r="C98"/>
  <c r="C96"/>
  <c r="C95"/>
  <c r="D95" s="1"/>
  <c r="E48" i="8" s="1"/>
  <c r="C158" i="12"/>
  <c r="D158" s="1"/>
  <c r="G43" i="8" s="1"/>
  <c r="C159" i="12"/>
  <c r="D159" s="1"/>
  <c r="G44" i="8" s="1"/>
  <c r="C160" i="12"/>
  <c r="C161"/>
  <c r="C162"/>
  <c r="C163"/>
  <c r="C164"/>
  <c r="C165"/>
  <c r="C166"/>
  <c r="C167"/>
  <c r="D167" s="1"/>
  <c r="G52" i="8" s="1"/>
  <c r="C168" i="12"/>
  <c r="D168" s="1"/>
  <c r="G53" i="8" s="1"/>
  <c r="C169" i="12"/>
  <c r="D169" s="1"/>
  <c r="G54" i="8" s="1"/>
  <c r="C170" i="12"/>
  <c r="D170" s="1"/>
  <c r="G55" i="8" s="1"/>
  <c r="C171" i="12"/>
  <c r="D171" s="1"/>
  <c r="G56" i="8" s="1"/>
  <c r="C172" i="12"/>
  <c r="D172" s="1"/>
  <c r="G57" i="8" s="1"/>
  <c r="C173" i="12"/>
  <c r="D173" s="1"/>
  <c r="G58" i="8" s="1"/>
  <c r="C174" i="12"/>
  <c r="D174" s="1"/>
  <c r="G59" i="8" s="1"/>
  <c r="C175" i="12"/>
  <c r="D175" s="1"/>
  <c r="G60" i="8" s="1"/>
  <c r="C176" i="12"/>
  <c r="D176" s="1"/>
  <c r="G61" i="8" s="1"/>
  <c r="C177" i="12"/>
  <c r="D177" s="1"/>
  <c r="G62" i="8" s="1"/>
  <c r="C178" i="12"/>
  <c r="D178" s="1"/>
  <c r="G63" i="8" s="1"/>
  <c r="C179" i="12"/>
  <c r="D179" s="1"/>
  <c r="G64" i="8" s="1"/>
  <c r="C180" i="12"/>
  <c r="D180" s="1"/>
  <c r="G65" i="8" s="1"/>
  <c r="C181" i="12"/>
  <c r="D181" s="1"/>
  <c r="G66" i="8" s="1"/>
  <c r="C182" i="12"/>
  <c r="D182" s="1"/>
  <c r="G67" i="8" s="1"/>
  <c r="C183" i="12"/>
  <c r="D183" s="1"/>
  <c r="G68" i="8" s="1"/>
  <c r="C184" i="12"/>
  <c r="D184" s="1"/>
  <c r="G69" i="8" s="1"/>
  <c r="C185" i="12"/>
  <c r="D185" s="1"/>
  <c r="G70" i="8" s="1"/>
  <c r="C186" i="12"/>
  <c r="D186" s="1"/>
  <c r="G71" i="8" s="1"/>
  <c r="C157" i="12"/>
  <c r="D157" s="1"/>
  <c r="B97"/>
  <c r="D97" s="1"/>
  <c r="E50" i="8" s="1"/>
  <c r="D96" i="12"/>
  <c r="E49" i="8" s="1"/>
  <c r="B126" i="12"/>
  <c r="B127"/>
  <c r="B57"/>
  <c r="B58" s="1"/>
  <c r="F193"/>
  <c r="O12"/>
  <c r="M12"/>
  <c r="D58" i="7"/>
  <c r="F94"/>
  <c r="J4"/>
  <c r="D85" i="4"/>
  <c r="I13" s="1"/>
  <c r="J2" i="7"/>
  <c r="H168"/>
  <c r="F16" s="1"/>
  <c r="D11" i="4"/>
  <c r="D192" i="8"/>
  <c r="AT10" i="3"/>
  <c r="AT11" s="1"/>
  <c r="L37"/>
  <c r="D193" i="8"/>
  <c r="H193" s="1"/>
  <c r="C159" i="3"/>
  <c r="AK58"/>
  <c r="AJ58" s="1"/>
  <c r="X59"/>
  <c r="R35"/>
  <c r="Y36"/>
  <c r="X36" s="1"/>
  <c r="J5" i="7"/>
  <c r="B132"/>
  <c r="J3"/>
  <c r="B59"/>
  <c r="B60"/>
  <c r="C60" s="1"/>
  <c r="D48" i="4"/>
  <c r="I12" s="1"/>
  <c r="AS12" i="3"/>
  <c r="AD53"/>
  <c r="AK54"/>
  <c r="AK55"/>
  <c r="AJ55" s="1"/>
  <c r="AD54"/>
  <c r="E159"/>
  <c r="F159" s="1"/>
  <c r="X28"/>
  <c r="R17"/>
  <c r="Y18"/>
  <c r="X18" s="1"/>
  <c r="Y21"/>
  <c r="R20"/>
  <c r="Y27"/>
  <c r="Y58"/>
  <c r="R57"/>
  <c r="R65"/>
  <c r="Y66"/>
  <c r="AE52"/>
  <c r="R50"/>
  <c r="X54"/>
  <c r="AE55"/>
  <c r="AE60"/>
  <c r="AK61" s="1"/>
  <c r="R58"/>
  <c r="R73"/>
  <c r="Y74"/>
  <c r="X74" s="1"/>
  <c r="AE13"/>
  <c r="AE74"/>
  <c r="AD74" s="1"/>
  <c r="R72"/>
  <c r="Y67"/>
  <c r="R66"/>
  <c r="Y50"/>
  <c r="AR49"/>
  <c r="AE51"/>
  <c r="R49"/>
  <c r="AU49" s="1"/>
  <c r="J4" i="10"/>
  <c r="I4"/>
  <c r="K4" s="1"/>
  <c r="L4" s="1"/>
  <c r="J10"/>
  <c r="K10"/>
  <c r="L10" s="1"/>
  <c r="I10"/>
  <c r="I9"/>
  <c r="K9" s="1"/>
  <c r="L9" s="1"/>
  <c r="J9"/>
  <c r="J8"/>
  <c r="K8"/>
  <c r="L8" s="1"/>
  <c r="I8"/>
  <c r="I7"/>
  <c r="K7" s="1"/>
  <c r="L7" s="1"/>
  <c r="J7"/>
  <c r="J6"/>
  <c r="K6"/>
  <c r="L6" s="1"/>
  <c r="I6"/>
  <c r="I5"/>
  <c r="K5" s="1"/>
  <c r="L5" s="1"/>
  <c r="J5"/>
  <c r="C123" i="12"/>
  <c r="D123" s="1"/>
  <c r="C124"/>
  <c r="D124" s="1"/>
  <c r="F43" i="8" s="1"/>
  <c r="C125" i="12"/>
  <c r="D125" s="1"/>
  <c r="F44" i="8" s="1"/>
  <c r="C133" i="12"/>
  <c r="D133" s="1"/>
  <c r="F52" i="8" s="1"/>
  <c r="C134" i="12"/>
  <c r="D134" s="1"/>
  <c r="F53" i="8" s="1"/>
  <c r="C135" i="12"/>
  <c r="D135" s="1"/>
  <c r="F54" i="8" s="1"/>
  <c r="C136" i="12"/>
  <c r="D136" s="1"/>
  <c r="F55" i="8" s="1"/>
  <c r="C137" i="12"/>
  <c r="D137" s="1"/>
  <c r="F56" i="8" s="1"/>
  <c r="C138" i="12"/>
  <c r="D138" s="1"/>
  <c r="F57" i="8" s="1"/>
  <c r="C139" i="12"/>
  <c r="D139" s="1"/>
  <c r="F58" i="8" s="1"/>
  <c r="C140" i="12"/>
  <c r="D140" s="1"/>
  <c r="F59" i="8" s="1"/>
  <c r="C141" i="12"/>
  <c r="D141" s="1"/>
  <c r="F60" i="8" s="1"/>
  <c r="C142" i="12"/>
  <c r="D142" s="1"/>
  <c r="F61" i="8" s="1"/>
  <c r="C143" i="12"/>
  <c r="D143" s="1"/>
  <c r="F62" i="8" s="1"/>
  <c r="C144" i="12"/>
  <c r="D144" s="1"/>
  <c r="F63" i="8" s="1"/>
  <c r="C145" i="12"/>
  <c r="D145" s="1"/>
  <c r="F64" i="8" s="1"/>
  <c r="C146" i="12"/>
  <c r="D146" s="1"/>
  <c r="F65" i="8" s="1"/>
  <c r="C147" i="12"/>
  <c r="D147" s="1"/>
  <c r="F66" i="8" s="1"/>
  <c r="C148" i="12"/>
  <c r="D148" s="1"/>
  <c r="F67" i="8" s="1"/>
  <c r="C149" i="12"/>
  <c r="D149" s="1"/>
  <c r="F68" i="8" s="1"/>
  <c r="C150" i="12"/>
  <c r="D150" s="1"/>
  <c r="F69" i="8" s="1"/>
  <c r="C151" i="12"/>
  <c r="D151" s="1"/>
  <c r="F70" i="8" s="1"/>
  <c r="C152" i="12"/>
  <c r="D152" s="1"/>
  <c r="F71" i="8" s="1"/>
  <c r="C127" i="12"/>
  <c r="C128"/>
  <c r="C129"/>
  <c r="C126"/>
  <c r="C130"/>
  <c r="C132"/>
  <c r="C131"/>
  <c r="B160"/>
  <c r="D160" s="1"/>
  <c r="G45" i="8" s="1"/>
  <c r="B162" i="12"/>
  <c r="D162" s="1"/>
  <c r="G47" i="8" s="1"/>
  <c r="B161" i="12"/>
  <c r="D161" s="1"/>
  <c r="G46" i="8" s="1"/>
  <c r="B163" i="12"/>
  <c r="D163" s="1"/>
  <c r="G48" i="8" s="1"/>
  <c r="L12" i="12"/>
  <c r="P4"/>
  <c r="D131" i="7"/>
  <c r="F131" s="1"/>
  <c r="E58"/>
  <c r="B22"/>
  <c r="G158" i="3"/>
  <c r="C158"/>
  <c r="L33"/>
  <c r="AR13"/>
  <c r="AQ71"/>
  <c r="AP71" s="1"/>
  <c r="AE63"/>
  <c r="AD63" s="1"/>
  <c r="AU13"/>
  <c r="I11" i="12"/>
  <c r="P10"/>
  <c r="P9"/>
  <c r="P8"/>
  <c r="P7"/>
  <c r="P6"/>
  <c r="P5"/>
  <c r="N12"/>
  <c r="I190" i="8"/>
  <c r="I14"/>
  <c r="H35"/>
  <c r="J14"/>
  <c r="B14" i="6" s="1"/>
  <c r="I137" i="8"/>
  <c r="J137" s="1"/>
  <c r="E26" i="6" s="1"/>
  <c r="I136" i="8"/>
  <c r="J136" s="1"/>
  <c r="E25" i="6" s="1"/>
  <c r="C195" i="8"/>
  <c r="B98" i="12"/>
  <c r="D98" s="1"/>
  <c r="E51" i="8" s="1"/>
  <c r="AE73" i="3"/>
  <c r="S23"/>
  <c r="S31"/>
  <c r="C194" i="8"/>
  <c r="S16" i="3"/>
  <c r="S22"/>
  <c r="R24"/>
  <c r="R32"/>
  <c r="S36"/>
  <c r="C193" i="8"/>
  <c r="S14" i="3"/>
  <c r="C192" i="8"/>
  <c r="I127"/>
  <c r="J127" s="1"/>
  <c r="E16" i="6" s="1"/>
  <c r="I138" i="8"/>
  <c r="J138" s="1"/>
  <c r="E27" i="6" s="1"/>
  <c r="I130" i="8"/>
  <c r="J130" s="1"/>
  <c r="E19" i="6" s="1"/>
  <c r="I135" i="8"/>
  <c r="J135" s="1"/>
  <c r="E24" i="6" s="1"/>
  <c r="I133" i="8"/>
  <c r="J133" s="1"/>
  <c r="E22" i="6" s="1"/>
  <c r="M32" i="2"/>
  <c r="L32"/>
  <c r="N32" s="1"/>
  <c r="O32" s="1"/>
  <c r="J5" i="8"/>
  <c r="M13" i="2"/>
  <c r="L25"/>
  <c r="D23"/>
  <c r="D27"/>
  <c r="H27" s="1"/>
  <c r="F127"/>
  <c r="D22"/>
  <c r="D26"/>
  <c r="F196"/>
  <c r="L24"/>
  <c r="N24"/>
  <c r="L26"/>
  <c r="N26"/>
  <c r="O26" s="1"/>
  <c r="M5"/>
  <c r="N5"/>
  <c r="O5" s="1"/>
  <c r="M10"/>
  <c r="N10"/>
  <c r="O10" s="1"/>
  <c r="L18"/>
  <c r="N18"/>
  <c r="O18" s="1"/>
  <c r="L9"/>
  <c r="N9"/>
  <c r="O9" s="1"/>
  <c r="J19"/>
  <c r="K19" s="1"/>
  <c r="G19"/>
  <c r="H19" s="1"/>
  <c r="J23"/>
  <c r="K23" s="1"/>
  <c r="G23"/>
  <c r="H23" s="1"/>
  <c r="H26"/>
  <c r="J35"/>
  <c r="K35" s="1"/>
  <c r="T12"/>
  <c r="L33"/>
  <c r="N33" s="1"/>
  <c r="O33" s="1"/>
  <c r="B164"/>
  <c r="L27"/>
  <c r="N27" s="1"/>
  <c r="O27" s="1"/>
  <c r="B61"/>
  <c r="B196"/>
  <c r="G8"/>
  <c r="J8"/>
  <c r="K8" s="1"/>
  <c r="H13"/>
  <c r="H20" s="1"/>
  <c r="J34"/>
  <c r="K34" s="1"/>
  <c r="G34"/>
  <c r="F29"/>
  <c r="J22"/>
  <c r="K22" s="1"/>
  <c r="V5"/>
  <c r="S12"/>
  <c r="L13"/>
  <c r="N13" s="1"/>
  <c r="O13" s="1"/>
  <c r="M25"/>
  <c r="N25" s="1"/>
  <c r="O25" s="1"/>
  <c r="L16"/>
  <c r="N16" s="1"/>
  <c r="O16" s="1"/>
  <c r="M6"/>
  <c r="N6" s="1"/>
  <c r="O6" s="1"/>
  <c r="D24"/>
  <c r="H24" s="1"/>
  <c r="M28"/>
  <c r="N28" s="1"/>
  <c r="O28" s="1"/>
  <c r="V12"/>
  <c r="B98"/>
  <c r="AJ61" i="3" l="1"/>
  <c r="AQ62"/>
  <c r="B195" i="12"/>
  <c r="C45" i="8" s="1"/>
  <c r="B59" i="12"/>
  <c r="AD72" i="3"/>
  <c r="AK73"/>
  <c r="AJ73" s="1"/>
  <c r="X35"/>
  <c r="L11" i="10"/>
  <c r="Q5" i="6" s="1"/>
  <c r="G159" i="3"/>
  <c r="I193" i="8" s="1"/>
  <c r="J193" s="1"/>
  <c r="D8" i="6" s="1"/>
  <c r="H8" i="2"/>
  <c r="H11" s="1"/>
  <c r="G11"/>
  <c r="M35"/>
  <c r="L35"/>
  <c r="N35" s="1"/>
  <c r="O35" s="1"/>
  <c r="M22"/>
  <c r="N22"/>
  <c r="O22" s="1"/>
  <c r="L22"/>
  <c r="H34"/>
  <c r="H39" s="1"/>
  <c r="G39"/>
  <c r="L8"/>
  <c r="N8" s="1"/>
  <c r="O8" s="1"/>
  <c r="O11" s="1"/>
  <c r="M8"/>
  <c r="C80" i="8"/>
  <c r="M23" i="2"/>
  <c r="L23"/>
  <c r="N23" s="1"/>
  <c r="O23" s="1"/>
  <c r="M19"/>
  <c r="L19"/>
  <c r="N19" s="1"/>
  <c r="O19" s="1"/>
  <c r="O20" s="1"/>
  <c r="B129"/>
  <c r="B130"/>
  <c r="G94" i="7"/>
  <c r="B95" s="1"/>
  <c r="R14" i="3"/>
  <c r="Y15"/>
  <c r="Y23"/>
  <c r="X23" s="1"/>
  <c r="R22"/>
  <c r="AK74"/>
  <c r="AD73"/>
  <c r="AS13"/>
  <c r="I192" i="8"/>
  <c r="J192" s="1"/>
  <c r="D7" i="6" s="1"/>
  <c r="H158" i="3"/>
  <c r="H159" s="1"/>
  <c r="G117" i="8"/>
  <c r="F42"/>
  <c r="E123" i="12"/>
  <c r="E124" s="1"/>
  <c r="E125" s="1"/>
  <c r="AD51" i="3"/>
  <c r="AU51" s="1"/>
  <c r="AR51"/>
  <c r="AS51" s="1"/>
  <c r="E196" i="8" s="1"/>
  <c r="X50" i="3"/>
  <c r="AU50" s="1"/>
  <c r="AK52"/>
  <c r="AR50"/>
  <c r="AS50" s="1"/>
  <c r="E195" i="8" s="1"/>
  <c r="AE68" i="3"/>
  <c r="X67"/>
  <c r="AD55"/>
  <c r="AR52"/>
  <c r="AS52" s="1"/>
  <c r="E197" i="8" s="1"/>
  <c r="AK53" i="3"/>
  <c r="AQ54" s="1"/>
  <c r="AD52"/>
  <c r="X21"/>
  <c r="D194" i="8"/>
  <c r="B61" i="7"/>
  <c r="C59"/>
  <c r="B50" i="4"/>
  <c r="C50" s="1"/>
  <c r="E155" i="8" s="1"/>
  <c r="B51" i="4"/>
  <c r="C51" s="1"/>
  <c r="E156" i="8" s="1"/>
  <c r="C132" i="7"/>
  <c r="B133"/>
  <c r="B124" i="4"/>
  <c r="C124" s="1"/>
  <c r="B125"/>
  <c r="C125" s="1"/>
  <c r="G156" i="8" s="1"/>
  <c r="H192"/>
  <c r="G42"/>
  <c r="E157" i="12"/>
  <c r="E158" s="1"/>
  <c r="E159" s="1"/>
  <c r="E160" s="1"/>
  <c r="E161" s="1"/>
  <c r="E162" s="1"/>
  <c r="E163" s="1"/>
  <c r="E42" i="8"/>
  <c r="E72" s="1"/>
  <c r="D119" i="12"/>
  <c r="E89"/>
  <c r="E90" s="1"/>
  <c r="E91" s="1"/>
  <c r="E92" s="1"/>
  <c r="E93" s="1"/>
  <c r="E94" s="1"/>
  <c r="E95" s="1"/>
  <c r="E96" s="1"/>
  <c r="E97" s="1"/>
  <c r="E98" s="1"/>
  <c r="E99" s="1"/>
  <c r="E100" s="1"/>
  <c r="E101" s="1"/>
  <c r="E102" s="1"/>
  <c r="E103" s="1"/>
  <c r="E104" s="1"/>
  <c r="E105" s="1"/>
  <c r="E106" s="1"/>
  <c r="E107" s="1"/>
  <c r="E108" s="1"/>
  <c r="E109" s="1"/>
  <c r="E110" s="1"/>
  <c r="E111" s="1"/>
  <c r="E112" s="1"/>
  <c r="E113" s="1"/>
  <c r="E114" s="1"/>
  <c r="E115" s="1"/>
  <c r="E116" s="1"/>
  <c r="E117" s="1"/>
  <c r="E118" s="1"/>
  <c r="E119"/>
  <c r="AR63" i="3"/>
  <c r="AS63" s="1"/>
  <c r="E208" i="8" s="1"/>
  <c r="X63" i="3"/>
  <c r="AU63" s="1"/>
  <c r="X62"/>
  <c r="AJ67"/>
  <c r="AQ68"/>
  <c r="AP68" s="1"/>
  <c r="R18"/>
  <c r="G20" i="2"/>
  <c r="G29"/>
  <c r="P12" i="12"/>
  <c r="B164"/>
  <c r="D164" s="1"/>
  <c r="G49" i="8" s="1"/>
  <c r="AR58" i="3"/>
  <c r="AS58" s="1"/>
  <c r="E203" i="8" s="1"/>
  <c r="AK56" i="3"/>
  <c r="AQ56"/>
  <c r="AP56" s="1"/>
  <c r="B62" i="7"/>
  <c r="C62" s="1"/>
  <c r="B49" i="4"/>
  <c r="C49" s="1"/>
  <c r="AQ59" i="3"/>
  <c r="AP59" s="1"/>
  <c r="J6" i="7"/>
  <c r="B128" i="12"/>
  <c r="AE64" i="3"/>
  <c r="AQ72"/>
  <c r="AP72" s="1"/>
  <c r="AK64"/>
  <c r="AJ64" s="1"/>
  <c r="AQ64"/>
  <c r="AP64" s="1"/>
  <c r="B99" i="2"/>
  <c r="L34"/>
  <c r="N34" s="1"/>
  <c r="O34" s="1"/>
  <c r="O39" s="1"/>
  <c r="M34"/>
  <c r="B197"/>
  <c r="C81" i="8" s="1"/>
  <c r="B165" i="2"/>
  <c r="B166"/>
  <c r="D29"/>
  <c r="H22"/>
  <c r="H29" s="1"/>
  <c r="K5" i="8"/>
  <c r="K6" s="1"/>
  <c r="K7" s="1"/>
  <c r="K8" s="1"/>
  <c r="K9" s="1"/>
  <c r="K10" s="1"/>
  <c r="K11" s="1"/>
  <c r="K12" s="1"/>
  <c r="K13" s="1"/>
  <c r="K14" s="1"/>
  <c r="K15" s="1"/>
  <c r="K16" s="1"/>
  <c r="K17" s="1"/>
  <c r="K18" s="1"/>
  <c r="K19" s="1"/>
  <c r="K20" s="1"/>
  <c r="K21" s="1"/>
  <c r="K22" s="1"/>
  <c r="K23" s="1"/>
  <c r="K24" s="1"/>
  <c r="K25" s="1"/>
  <c r="K26" s="1"/>
  <c r="K27" s="1"/>
  <c r="K28" s="1"/>
  <c r="K29" s="1"/>
  <c r="K30" s="1"/>
  <c r="K31" s="1"/>
  <c r="K32" s="1"/>
  <c r="K33" s="1"/>
  <c r="K34" s="1"/>
  <c r="B5" i="6"/>
  <c r="R36" i="3"/>
  <c r="Y37"/>
  <c r="R16"/>
  <c r="Y17"/>
  <c r="Y32"/>
  <c r="R31"/>
  <c r="R23"/>
  <c r="Y24"/>
  <c r="C61" i="12"/>
  <c r="C58"/>
  <c r="D58" s="1"/>
  <c r="C80"/>
  <c r="D80" s="1"/>
  <c r="C73"/>
  <c r="D73" s="1"/>
  <c r="C56"/>
  <c r="D56" s="1"/>
  <c r="C78"/>
  <c r="D78" s="1"/>
  <c r="C71"/>
  <c r="D71" s="1"/>
  <c r="C68"/>
  <c r="D68" s="1"/>
  <c r="C84"/>
  <c r="D84" s="1"/>
  <c r="C77"/>
  <c r="D77" s="1"/>
  <c r="C66"/>
  <c r="D66" s="1"/>
  <c r="C82"/>
  <c r="D82" s="1"/>
  <c r="C75"/>
  <c r="D75" s="1"/>
  <c r="C62"/>
  <c r="C55"/>
  <c r="D55" s="1"/>
  <c r="C64"/>
  <c r="C60"/>
  <c r="C72"/>
  <c r="D72" s="1"/>
  <c r="C65"/>
  <c r="D65" s="1"/>
  <c r="C81"/>
  <c r="D81" s="1"/>
  <c r="C70"/>
  <c r="D70" s="1"/>
  <c r="C57"/>
  <c r="C79"/>
  <c r="D79" s="1"/>
  <c r="C76"/>
  <c r="D76" s="1"/>
  <c r="C69"/>
  <c r="D69" s="1"/>
  <c r="C59"/>
  <c r="C74"/>
  <c r="D74" s="1"/>
  <c r="C67"/>
  <c r="D67" s="1"/>
  <c r="C83"/>
  <c r="D83" s="1"/>
  <c r="C63"/>
  <c r="D158" i="3"/>
  <c r="D159" s="1"/>
  <c r="C22" i="7"/>
  <c r="B11" i="4"/>
  <c r="B12"/>
  <c r="B167" i="7"/>
  <c r="B23"/>
  <c r="AS49" i="3"/>
  <c r="B160"/>
  <c r="AE14"/>
  <c r="AK14"/>
  <c r="AK15" s="1"/>
  <c r="AD60"/>
  <c r="X66"/>
  <c r="AE67"/>
  <c r="AD67" s="1"/>
  <c r="X58"/>
  <c r="AU58" s="1"/>
  <c r="AE59"/>
  <c r="AK60" s="1"/>
  <c r="X27"/>
  <c r="AJ54"/>
  <c r="AQ55"/>
  <c r="AP55" s="1"/>
  <c r="D60" i="7"/>
  <c r="E60"/>
  <c r="I11" i="4"/>
  <c r="I15" s="1"/>
  <c r="J9"/>
  <c r="F116" i="8"/>
  <c r="F58" i="7"/>
  <c r="D57" i="12"/>
  <c r="B194"/>
  <c r="X71" i="3"/>
  <c r="X70"/>
  <c r="AE71"/>
  <c r="X19"/>
  <c r="R34"/>
  <c r="O24" i="2"/>
  <c r="B62"/>
  <c r="J190" i="8"/>
  <c r="B165" i="12"/>
  <c r="D165" s="1"/>
  <c r="G50" i="8" s="1"/>
  <c r="AK68" i="3"/>
  <c r="AJ68" s="1"/>
  <c r="E160"/>
  <c r="AT12"/>
  <c r="AT13" s="1"/>
  <c r="B60" i="12"/>
  <c r="D127"/>
  <c r="F46" i="8" s="1"/>
  <c r="D126" i="12"/>
  <c r="F45" i="8" s="1"/>
  <c r="AQ74" i="3"/>
  <c r="AP74" s="1"/>
  <c r="AJ60" l="1"/>
  <c r="AR60"/>
  <c r="AS60" s="1"/>
  <c r="E205" i="8" s="1"/>
  <c r="C95" i="2"/>
  <c r="D95" s="1"/>
  <c r="E81" i="8" s="1"/>
  <c r="C97" i="2"/>
  <c r="D97" s="1"/>
  <c r="E83" i="8" s="1"/>
  <c r="C103" i="2"/>
  <c r="D103" s="1"/>
  <c r="E89" i="8" s="1"/>
  <c r="C105" i="2"/>
  <c r="D105" s="1"/>
  <c r="E91" i="8" s="1"/>
  <c r="C107" i="2"/>
  <c r="D107" s="1"/>
  <c r="E93" i="8" s="1"/>
  <c r="C109" i="2"/>
  <c r="D109" s="1"/>
  <c r="E95" i="8" s="1"/>
  <c r="C111" i="2"/>
  <c r="D111" s="1"/>
  <c r="E97" i="8" s="1"/>
  <c r="C113" i="2"/>
  <c r="D113" s="1"/>
  <c r="E99" i="8" s="1"/>
  <c r="C115" i="2"/>
  <c r="D115" s="1"/>
  <c r="E101" i="8" s="1"/>
  <c r="C117" i="2"/>
  <c r="D117" s="1"/>
  <c r="E103" i="8" s="1"/>
  <c r="C119" i="2"/>
  <c r="D119" s="1"/>
  <c r="E105" i="8" s="1"/>
  <c r="C121" i="2"/>
  <c r="D121" s="1"/>
  <c r="E107" i="8" s="1"/>
  <c r="C94" i="2"/>
  <c r="D94" s="1"/>
  <c r="E80" i="8" s="1"/>
  <c r="C96" i="2"/>
  <c r="D96" s="1"/>
  <c r="E82" i="8" s="1"/>
  <c r="C98" i="2"/>
  <c r="D98" s="1"/>
  <c r="E84" i="8" s="1"/>
  <c r="C104" i="2"/>
  <c r="D104" s="1"/>
  <c r="E90" i="8" s="1"/>
  <c r="C106" i="2"/>
  <c r="D106" s="1"/>
  <c r="E92" i="8" s="1"/>
  <c r="C108" i="2"/>
  <c r="D108" s="1"/>
  <c r="E94" i="8" s="1"/>
  <c r="C110" i="2"/>
  <c r="D110" s="1"/>
  <c r="E96" i="8" s="1"/>
  <c r="C112" i="2"/>
  <c r="D112" s="1"/>
  <c r="E98" i="8" s="1"/>
  <c r="C114" i="2"/>
  <c r="D114" s="1"/>
  <c r="E100" i="8" s="1"/>
  <c r="C116" i="2"/>
  <c r="D116" s="1"/>
  <c r="E102" i="8" s="1"/>
  <c r="C118" i="2"/>
  <c r="D118" s="1"/>
  <c r="E104" i="8" s="1"/>
  <c r="C120" i="2"/>
  <c r="D120" s="1"/>
  <c r="E106" i="8" s="1"/>
  <c r="C122" i="2"/>
  <c r="D122" s="1"/>
  <c r="E108" i="8" s="1"/>
  <c r="C100" i="2"/>
  <c r="C99"/>
  <c r="C102"/>
  <c r="C101"/>
  <c r="C93"/>
  <c r="D93" s="1"/>
  <c r="C59"/>
  <c r="D59" s="1"/>
  <c r="C60"/>
  <c r="D60" s="1"/>
  <c r="C61"/>
  <c r="D61" s="1"/>
  <c r="C62"/>
  <c r="C63"/>
  <c r="C64"/>
  <c r="C65"/>
  <c r="C66"/>
  <c r="C67"/>
  <c r="C68"/>
  <c r="C70"/>
  <c r="D70" s="1"/>
  <c r="C72"/>
  <c r="D72" s="1"/>
  <c r="C74"/>
  <c r="D74" s="1"/>
  <c r="C76"/>
  <c r="D76" s="1"/>
  <c r="C78"/>
  <c r="D78" s="1"/>
  <c r="C80"/>
  <c r="D80" s="1"/>
  <c r="C82"/>
  <c r="D82" s="1"/>
  <c r="C84"/>
  <c r="D84" s="1"/>
  <c r="C86"/>
  <c r="D86" s="1"/>
  <c r="C88"/>
  <c r="D88" s="1"/>
  <c r="C69"/>
  <c r="D69" s="1"/>
  <c r="C71"/>
  <c r="D71" s="1"/>
  <c r="C73"/>
  <c r="D73" s="1"/>
  <c r="C75"/>
  <c r="D75" s="1"/>
  <c r="C77"/>
  <c r="D77" s="1"/>
  <c r="C79"/>
  <c r="D79" s="1"/>
  <c r="C81"/>
  <c r="D81" s="1"/>
  <c r="C83"/>
  <c r="D83" s="1"/>
  <c r="C85"/>
  <c r="D85" s="1"/>
  <c r="C87"/>
  <c r="D87" s="1"/>
  <c r="D45" i="8"/>
  <c r="H45" s="1"/>
  <c r="C195" i="12"/>
  <c r="C162" i="2"/>
  <c r="D162" s="1"/>
  <c r="G80" i="8" s="1"/>
  <c r="C172" i="2"/>
  <c r="D172" s="1"/>
  <c r="G90" i="8" s="1"/>
  <c r="C174" i="2"/>
  <c r="D174" s="1"/>
  <c r="G92" i="8" s="1"/>
  <c r="C176" i="2"/>
  <c r="D176" s="1"/>
  <c r="G94" i="8" s="1"/>
  <c r="C178" i="2"/>
  <c r="D178" s="1"/>
  <c r="G96" i="8" s="1"/>
  <c r="C180" i="2"/>
  <c r="D180" s="1"/>
  <c r="G98" i="8" s="1"/>
  <c r="C182" i="2"/>
  <c r="D182" s="1"/>
  <c r="G100" i="8" s="1"/>
  <c r="C184" i="2"/>
  <c r="D184" s="1"/>
  <c r="G102" i="8" s="1"/>
  <c r="C186" i="2"/>
  <c r="D186" s="1"/>
  <c r="G104" i="8" s="1"/>
  <c r="C188" i="2"/>
  <c r="D188" s="1"/>
  <c r="G106" i="8" s="1"/>
  <c r="C190" i="2"/>
  <c r="D190" s="1"/>
  <c r="G108" i="8" s="1"/>
  <c r="C171" i="2"/>
  <c r="D171" s="1"/>
  <c r="G89" i="8" s="1"/>
  <c r="C173" i="2"/>
  <c r="D173" s="1"/>
  <c r="G91" i="8" s="1"/>
  <c r="C175" i="2"/>
  <c r="D175" s="1"/>
  <c r="G93" i="8" s="1"/>
  <c r="C177" i="2"/>
  <c r="D177" s="1"/>
  <c r="G95" i="8" s="1"/>
  <c r="C179" i="2"/>
  <c r="D179" s="1"/>
  <c r="G97" i="8" s="1"/>
  <c r="C181" i="2"/>
  <c r="D181" s="1"/>
  <c r="G99" i="8" s="1"/>
  <c r="C183" i="2"/>
  <c r="D183" s="1"/>
  <c r="G101" i="8" s="1"/>
  <c r="C185" i="2"/>
  <c r="D185" s="1"/>
  <c r="G103" i="8" s="1"/>
  <c r="C187" i="2"/>
  <c r="D187" s="1"/>
  <c r="G105" i="8" s="1"/>
  <c r="C189" i="2"/>
  <c r="D189" s="1"/>
  <c r="G107" i="8" s="1"/>
  <c r="C163" i="2"/>
  <c r="D163" s="1"/>
  <c r="G81" i="8" s="1"/>
  <c r="C164" i="2"/>
  <c r="D164" s="1"/>
  <c r="G82" i="8" s="1"/>
  <c r="C166" i="2"/>
  <c r="C161"/>
  <c r="D161" s="1"/>
  <c r="C165"/>
  <c r="C168"/>
  <c r="C167"/>
  <c r="C169"/>
  <c r="C170"/>
  <c r="AP54" i="3"/>
  <c r="AU54" s="1"/>
  <c r="AR54"/>
  <c r="AS54" s="1"/>
  <c r="E199" i="8" s="1"/>
  <c r="D60" i="12"/>
  <c r="B197"/>
  <c r="C47" i="8" s="1"/>
  <c r="K190"/>
  <c r="K191" s="1"/>
  <c r="K192" s="1"/>
  <c r="K193" s="1"/>
  <c r="D5" i="6"/>
  <c r="B198" i="2"/>
  <c r="C82" i="8" s="1"/>
  <c r="D62" i="2"/>
  <c r="D44" i="8"/>
  <c r="H44" s="1"/>
  <c r="C194" i="12"/>
  <c r="E116" i="8"/>
  <c r="AD14" i="3"/>
  <c r="AE15"/>
  <c r="E194" i="8"/>
  <c r="AT49" i="3"/>
  <c r="AT50" s="1"/>
  <c r="AT51" s="1"/>
  <c r="AT52" s="1"/>
  <c r="C23" i="7"/>
  <c r="B168"/>
  <c r="C117" i="8" s="1"/>
  <c r="C11" i="4"/>
  <c r="B158"/>
  <c r="C153" i="8" s="1"/>
  <c r="E22" i="7"/>
  <c r="D22"/>
  <c r="C167"/>
  <c r="D70" i="8"/>
  <c r="H70" s="1"/>
  <c r="C220" i="12"/>
  <c r="D61" i="8"/>
  <c r="H61" s="1"/>
  <c r="C211" i="12"/>
  <c r="D56" i="8"/>
  <c r="H56" s="1"/>
  <c r="C206" i="12"/>
  <c r="D66" i="8"/>
  <c r="H66" s="1"/>
  <c r="C216" i="12"/>
  <c r="D57" i="8"/>
  <c r="H57" s="1"/>
  <c r="C207" i="12"/>
  <c r="D52" i="8"/>
  <c r="H52" s="1"/>
  <c r="C202" i="12"/>
  <c r="D42" i="8"/>
  <c r="E55" i="12"/>
  <c r="E56" s="1"/>
  <c r="E57" s="1"/>
  <c r="E58" s="1"/>
  <c r="C192"/>
  <c r="D62" i="8"/>
  <c r="H62" s="1"/>
  <c r="C212" i="12"/>
  <c r="D53" i="8"/>
  <c r="H53" s="1"/>
  <c r="C203" i="12"/>
  <c r="C221"/>
  <c r="D71" i="8"/>
  <c r="H71" s="1"/>
  <c r="D58"/>
  <c r="H58" s="1"/>
  <c r="C208" i="12"/>
  <c r="D43" i="8"/>
  <c r="H43" s="1"/>
  <c r="C193" i="12"/>
  <c r="C217"/>
  <c r="D67" i="8"/>
  <c r="H67" s="1"/>
  <c r="X32" i="3"/>
  <c r="X37"/>
  <c r="D128" i="12"/>
  <c r="F47" i="8" s="1"/>
  <c r="E154"/>
  <c r="AR56" i="3"/>
  <c r="AS56" s="1"/>
  <c r="E201" i="8" s="1"/>
  <c r="AJ56" i="3"/>
  <c r="AU56" s="1"/>
  <c r="AQ57"/>
  <c r="C133" i="7"/>
  <c r="B126" i="4"/>
  <c r="C126" s="1"/>
  <c r="G157" i="8" s="1"/>
  <c r="B134" i="7"/>
  <c r="B135"/>
  <c r="C135" s="1"/>
  <c r="D59"/>
  <c r="E59"/>
  <c r="AD68" i="3"/>
  <c r="AU68" s="1"/>
  <c r="AK69"/>
  <c r="AR68"/>
  <c r="AS68" s="1"/>
  <c r="E213" i="8" s="1"/>
  <c r="AJ52" i="3"/>
  <c r="AQ53"/>
  <c r="AP53" s="1"/>
  <c r="D195" i="8"/>
  <c r="C161" i="3"/>
  <c r="AJ74"/>
  <c r="AU74" s="1"/>
  <c r="AR74"/>
  <c r="AS74" s="1"/>
  <c r="E219" i="8" s="1"/>
  <c r="Q36" i="6"/>
  <c r="Q35"/>
  <c r="Q37" s="1"/>
  <c r="AP62" i="3"/>
  <c r="AR62"/>
  <c r="AS62" s="1"/>
  <c r="E207" i="8" s="1"/>
  <c r="F60" i="7"/>
  <c r="E118" i="8" s="1"/>
  <c r="AQ61" i="3"/>
  <c r="D165" i="2"/>
  <c r="G83" i="8" s="1"/>
  <c r="B63" i="2"/>
  <c r="D99"/>
  <c r="E85" i="8" s="1"/>
  <c r="B61" i="12"/>
  <c r="B64" i="2"/>
  <c r="AQ65" i="3"/>
  <c r="AP65" s="1"/>
  <c r="B52" i="4"/>
  <c r="C52" s="1"/>
  <c r="E157" i="8" s="1"/>
  <c r="H194"/>
  <c r="AU55" i="3"/>
  <c r="AR67"/>
  <c r="AS67" s="1"/>
  <c r="E212" i="8" s="1"/>
  <c r="AR14" i="3"/>
  <c r="AU14"/>
  <c r="B131" i="2"/>
  <c r="B132"/>
  <c r="O29"/>
  <c r="B100"/>
  <c r="AD71" i="3"/>
  <c r="AU71" s="1"/>
  <c r="AK72"/>
  <c r="C44" i="8"/>
  <c r="AD59" i="3"/>
  <c r="AU59" s="1"/>
  <c r="AR59"/>
  <c r="AS59" s="1"/>
  <c r="E204" i="8" s="1"/>
  <c r="AK16" i="3"/>
  <c r="AJ15"/>
  <c r="F160"/>
  <c r="C116" i="8"/>
  <c r="B159" i="4"/>
  <c r="C154" i="8" s="1"/>
  <c r="C12" i="4"/>
  <c r="D54" i="8"/>
  <c r="H54" s="1"/>
  <c r="C204" i="12"/>
  <c r="D63" i="8"/>
  <c r="H63" s="1"/>
  <c r="C213" i="12"/>
  <c r="D68" i="8"/>
  <c r="H68" s="1"/>
  <c r="C218" i="12"/>
  <c r="D59" i="8"/>
  <c r="H59" s="1"/>
  <c r="C209" i="12"/>
  <c r="C219"/>
  <c r="D69" i="8"/>
  <c r="H69" s="1"/>
  <c r="D64"/>
  <c r="H64" s="1"/>
  <c r="C214" i="12"/>
  <c r="C205"/>
  <c r="D55" i="8"/>
  <c r="H55" s="1"/>
  <c r="D65"/>
  <c r="H65" s="1"/>
  <c r="C215" i="12"/>
  <c r="D60" i="8"/>
  <c r="H60" s="1"/>
  <c r="C210" i="12"/>
  <c r="X24" i="3"/>
  <c r="X17"/>
  <c r="B35" i="6"/>
  <c r="AR64" i="3"/>
  <c r="AS64" s="1"/>
  <c r="E209" i="8" s="1"/>
  <c r="AD64" i="3"/>
  <c r="AU64" s="1"/>
  <c r="AK65"/>
  <c r="E62" i="7"/>
  <c r="D62"/>
  <c r="F62" s="1"/>
  <c r="E120" i="8" s="1"/>
  <c r="G155"/>
  <c r="E132" i="7"/>
  <c r="D132"/>
  <c r="F132" s="1"/>
  <c r="C61"/>
  <c r="AJ53" i="3"/>
  <c r="AU53" s="1"/>
  <c r="AR53"/>
  <c r="X15"/>
  <c r="AR15"/>
  <c r="B86" i="4"/>
  <c r="C86" s="1"/>
  <c r="C95" i="7"/>
  <c r="B96"/>
  <c r="D59" i="12"/>
  <c r="B196"/>
  <c r="C46" i="8" s="1"/>
  <c r="AR71" i="3"/>
  <c r="AS71" s="1"/>
  <c r="E216" i="8" s="1"/>
  <c r="AQ69" i="3"/>
  <c r="AP69" s="1"/>
  <c r="AU60"/>
  <c r="D166" i="2"/>
  <c r="G84" i="8" s="1"/>
  <c r="B167" i="2"/>
  <c r="D167" s="1"/>
  <c r="G85" i="8" s="1"/>
  <c r="B62" i="12"/>
  <c r="B166"/>
  <c r="D166" s="1"/>
  <c r="G51" i="8" s="1"/>
  <c r="B24" i="7"/>
  <c r="C196" i="8"/>
  <c r="B101" i="2"/>
  <c r="D101" s="1"/>
  <c r="E87" i="8" s="1"/>
  <c r="AU62" i="3"/>
  <c r="E164" i="12"/>
  <c r="E165" s="1"/>
  <c r="E166" s="1"/>
  <c r="E167" s="1"/>
  <c r="E168" s="1"/>
  <c r="E169" s="1"/>
  <c r="E170" s="1"/>
  <c r="E171" s="1"/>
  <c r="E172" s="1"/>
  <c r="E173" s="1"/>
  <c r="E174" s="1"/>
  <c r="E175" s="1"/>
  <c r="E176" s="1"/>
  <c r="E177" s="1"/>
  <c r="E178" s="1"/>
  <c r="E179" s="1"/>
  <c r="E180" s="1"/>
  <c r="E181" s="1"/>
  <c r="E182" s="1"/>
  <c r="E183" s="1"/>
  <c r="E184" s="1"/>
  <c r="E185" s="1"/>
  <c r="E186" s="1"/>
  <c r="G72" i="8"/>
  <c r="B64" i="7"/>
  <c r="B63"/>
  <c r="C160" i="3"/>
  <c r="AU52"/>
  <c r="AR55"/>
  <c r="AS55" s="1"/>
  <c r="E200" i="8" s="1"/>
  <c r="AU67" i="3"/>
  <c r="E126" i="12"/>
  <c r="E127" s="1"/>
  <c r="E128" s="1"/>
  <c r="B161" i="3"/>
  <c r="E161"/>
  <c r="B133" i="2"/>
  <c r="B168"/>
  <c r="D168" s="1"/>
  <c r="G86" i="8" s="1"/>
  <c r="B129" i="12"/>
  <c r="AQ15" i="3"/>
  <c r="AQ16" s="1"/>
  <c r="B65" i="2"/>
  <c r="D129" i="12" l="1"/>
  <c r="C64" i="7"/>
  <c r="C65"/>
  <c r="B169"/>
  <c r="C24"/>
  <c r="B25"/>
  <c r="B13" i="4"/>
  <c r="D62" i="12"/>
  <c r="C96" i="7"/>
  <c r="AS15" i="3"/>
  <c r="B163"/>
  <c r="D61" i="7"/>
  <c r="E61"/>
  <c r="G118" i="8"/>
  <c r="AJ65" i="3"/>
  <c r="AU65" s="1"/>
  <c r="AR65"/>
  <c r="AS65" s="1"/>
  <c r="E210" i="8" s="1"/>
  <c r="J60"/>
  <c r="I60"/>
  <c r="H23" i="6"/>
  <c r="I65" i="8"/>
  <c r="J65" s="1"/>
  <c r="H28" i="6"/>
  <c r="J64" i="8"/>
  <c r="I64"/>
  <c r="H27" i="6"/>
  <c r="I59" i="8"/>
  <c r="J59" s="1"/>
  <c r="H22" i="6"/>
  <c r="J68" i="8"/>
  <c r="I68"/>
  <c r="H31" i="6"/>
  <c r="I63" i="8"/>
  <c r="J63" s="1"/>
  <c r="H26" i="6"/>
  <c r="J54" i="8"/>
  <c r="I54"/>
  <c r="H17" i="6"/>
  <c r="G160" i="3"/>
  <c r="AJ16"/>
  <c r="AK17"/>
  <c r="D65" i="2"/>
  <c r="B201"/>
  <c r="C85" i="8" s="1"/>
  <c r="AP16" i="3"/>
  <c r="AQ17"/>
  <c r="C63" i="7"/>
  <c r="D46" i="8"/>
  <c r="H46" s="1"/>
  <c r="C196" i="12"/>
  <c r="D95" i="7"/>
  <c r="E95"/>
  <c r="F154" i="8"/>
  <c r="AS53" i="3"/>
  <c r="J55" i="8"/>
  <c r="I55"/>
  <c r="H18" i="6"/>
  <c r="I69" i="8"/>
  <c r="J69" s="1"/>
  <c r="H32" i="6"/>
  <c r="D154" i="8"/>
  <c r="H154" s="1"/>
  <c r="C159" i="4"/>
  <c r="AJ72" i="3"/>
  <c r="AU72" s="1"/>
  <c r="AR72"/>
  <c r="AS72" s="1"/>
  <c r="E217" i="8" s="1"/>
  <c r="AQ73" i="3"/>
  <c r="D100" i="2"/>
  <c r="E86" i="8" s="1"/>
  <c r="B102" i="2"/>
  <c r="D102" s="1"/>
  <c r="E88" i="8" s="1"/>
  <c r="C128" i="2"/>
  <c r="D128" s="1"/>
  <c r="F80" i="8" s="1"/>
  <c r="C138" i="2"/>
  <c r="D138" s="1"/>
  <c r="F90" i="8" s="1"/>
  <c r="C140" i="2"/>
  <c r="D140" s="1"/>
  <c r="F92" i="8" s="1"/>
  <c r="C142" i="2"/>
  <c r="D142" s="1"/>
  <c r="F94" i="8" s="1"/>
  <c r="C144" i="2"/>
  <c r="D144" s="1"/>
  <c r="F96" i="8" s="1"/>
  <c r="C146" i="2"/>
  <c r="D146" s="1"/>
  <c r="F98" i="8" s="1"/>
  <c r="C148" i="2"/>
  <c r="D148" s="1"/>
  <c r="F100" i="8" s="1"/>
  <c r="C150" i="2"/>
  <c r="D150" s="1"/>
  <c r="F102" i="8" s="1"/>
  <c r="C152" i="2"/>
  <c r="D152" s="1"/>
  <c r="F104" i="8" s="1"/>
  <c r="C154" i="2"/>
  <c r="D154" s="1"/>
  <c r="F106" i="8" s="1"/>
  <c r="C156" i="2"/>
  <c r="D156" s="1"/>
  <c r="F108" i="8" s="1"/>
  <c r="C129" i="2"/>
  <c r="D129" s="1"/>
  <c r="F81" i="8" s="1"/>
  <c r="C133" i="2"/>
  <c r="C127"/>
  <c r="D127" s="1"/>
  <c r="C137"/>
  <c r="D137" s="1"/>
  <c r="F89" i="8" s="1"/>
  <c r="C139" i="2"/>
  <c r="D139" s="1"/>
  <c r="F91" i="8" s="1"/>
  <c r="C141" i="2"/>
  <c r="D141" s="1"/>
  <c r="F93" i="8" s="1"/>
  <c r="C143" i="2"/>
  <c r="D143" s="1"/>
  <c r="F95" i="8" s="1"/>
  <c r="C145" i="2"/>
  <c r="D145" s="1"/>
  <c r="F97" i="8" s="1"/>
  <c r="C147" i="2"/>
  <c r="D147" s="1"/>
  <c r="F99" i="8" s="1"/>
  <c r="C149" i="2"/>
  <c r="D149" s="1"/>
  <c r="F101" i="8" s="1"/>
  <c r="C151" i="2"/>
  <c r="D151" s="1"/>
  <c r="F103" i="8" s="1"/>
  <c r="C153" i="2"/>
  <c r="D153" s="1"/>
  <c r="F105" i="8" s="1"/>
  <c r="C155" i="2"/>
  <c r="D155" s="1"/>
  <c r="F107" i="8" s="1"/>
  <c r="C130" i="2"/>
  <c r="D130" s="1"/>
  <c r="F82" i="8" s="1"/>
  <c r="C131" i="2"/>
  <c r="C132"/>
  <c r="C135"/>
  <c r="C134"/>
  <c r="C136"/>
  <c r="B198" i="12"/>
  <c r="C48" i="8" s="1"/>
  <c r="D61" i="12"/>
  <c r="B199" i="2"/>
  <c r="D63"/>
  <c r="AP61" i="3"/>
  <c r="AU61" s="1"/>
  <c r="AR61"/>
  <c r="AS61" s="1"/>
  <c r="E206" i="8" s="1"/>
  <c r="H195"/>
  <c r="AJ69" i="3"/>
  <c r="AU69" s="1"/>
  <c r="AR69"/>
  <c r="AS69" s="1"/>
  <c r="E214" i="8" s="1"/>
  <c r="AQ70" i="3"/>
  <c r="F59" i="7"/>
  <c r="C134"/>
  <c r="B127" i="4"/>
  <c r="C127" s="1"/>
  <c r="AP57" i="3"/>
  <c r="AU57" s="1"/>
  <c r="AR57"/>
  <c r="AS57" s="1"/>
  <c r="E202" i="8" s="1"/>
  <c r="J43"/>
  <c r="I43"/>
  <c r="H6" i="6"/>
  <c r="I58" i="8"/>
  <c r="J58" s="1"/>
  <c r="H21" i="6"/>
  <c r="J53" i="8"/>
  <c r="I53"/>
  <c r="H16" i="6"/>
  <c r="I62" i="8"/>
  <c r="J62" s="1"/>
  <c r="H25" i="6"/>
  <c r="D167" i="7"/>
  <c r="F22"/>
  <c r="AD15" i="3"/>
  <c r="AE16"/>
  <c r="C198" i="2"/>
  <c r="D82" i="8"/>
  <c r="H82" s="1"/>
  <c r="C221" i="2"/>
  <c r="D105" i="8"/>
  <c r="H105" s="1"/>
  <c r="C217" i="2"/>
  <c r="D101" i="8"/>
  <c r="H101" s="1"/>
  <c r="C213" i="2"/>
  <c r="D97" i="8"/>
  <c r="H97" s="1"/>
  <c r="C209" i="2"/>
  <c r="D93" i="8"/>
  <c r="H93" s="1"/>
  <c r="C205" i="2"/>
  <c r="D89" i="8"/>
  <c r="H89" s="1"/>
  <c r="C222" i="2"/>
  <c r="D106" i="8"/>
  <c r="H106" s="1"/>
  <c r="C218" i="2"/>
  <c r="D102" i="8"/>
  <c r="H102" s="1"/>
  <c r="C214" i="2"/>
  <c r="D98" i="8"/>
  <c r="H98" s="1"/>
  <c r="C210" i="2"/>
  <c r="D94" i="8"/>
  <c r="H94" s="1"/>
  <c r="C206" i="2"/>
  <c r="D90" i="8"/>
  <c r="H90" s="1"/>
  <c r="C197" i="2"/>
  <c r="D81" i="8"/>
  <c r="H81" s="1"/>
  <c r="E59" i="2"/>
  <c r="E60" s="1"/>
  <c r="E61" s="1"/>
  <c r="E62" s="1"/>
  <c r="E63" s="1"/>
  <c r="C195"/>
  <c r="D79" i="8"/>
  <c r="D133" i="2"/>
  <c r="F85" i="8" s="1"/>
  <c r="D160" i="3"/>
  <c r="D161" s="1"/>
  <c r="B87" i="4"/>
  <c r="C87" s="1"/>
  <c r="F155" i="8" s="1"/>
  <c r="AU15" i="3"/>
  <c r="E163" s="1"/>
  <c r="F161"/>
  <c r="G161" s="1"/>
  <c r="I195" i="8" s="1"/>
  <c r="J195" s="1"/>
  <c r="D10" i="6" s="1"/>
  <c r="E129" i="12"/>
  <c r="B53" i="4"/>
  <c r="C53" s="1"/>
  <c r="E158" i="8" s="1"/>
  <c r="B169" i="2"/>
  <c r="B66"/>
  <c r="B97" i="7"/>
  <c r="C97" s="1"/>
  <c r="C197" i="8"/>
  <c r="B65" i="7"/>
  <c r="B73" i="4" s="1"/>
  <c r="C73" s="1"/>
  <c r="E178" i="8" s="1"/>
  <c r="D132" i="2"/>
  <c r="F84" i="8" s="1"/>
  <c r="D131" i="2"/>
  <c r="F83" i="8" s="1"/>
  <c r="B66" i="7"/>
  <c r="B63" i="4" s="1"/>
  <c r="C63" s="1"/>
  <c r="E168" i="8" s="1"/>
  <c r="B54" i="4"/>
  <c r="C54" s="1"/>
  <c r="E159" i="8" s="1"/>
  <c r="E187" i="12"/>
  <c r="B67" i="7"/>
  <c r="C67" s="1"/>
  <c r="B63" i="12"/>
  <c r="AQ66" i="3"/>
  <c r="AS14"/>
  <c r="E162"/>
  <c r="B162"/>
  <c r="B200" i="2"/>
  <c r="C84" i="8" s="1"/>
  <c r="D64" i="2"/>
  <c r="D135" i="7"/>
  <c r="E135"/>
  <c r="D133"/>
  <c r="E133"/>
  <c r="I67" i="8"/>
  <c r="J67" s="1"/>
  <c r="H30" i="6"/>
  <c r="I71" i="8"/>
  <c r="J71" s="1"/>
  <c r="H34" i="6"/>
  <c r="D192" i="12"/>
  <c r="D193" s="1"/>
  <c r="D194" s="1"/>
  <c r="D195" s="1"/>
  <c r="D196" s="1"/>
  <c r="H42" i="8"/>
  <c r="I52"/>
  <c r="J52" s="1"/>
  <c r="H15" i="6"/>
  <c r="J57" i="8"/>
  <c r="I57"/>
  <c r="H20" i="6"/>
  <c r="I66" i="8"/>
  <c r="J66" s="1"/>
  <c r="H29" i="6"/>
  <c r="J56" i="8"/>
  <c r="I56"/>
  <c r="H19" i="6"/>
  <c r="I61" i="8"/>
  <c r="J61" s="1"/>
  <c r="H24" i="6"/>
  <c r="J70" i="8"/>
  <c r="I70"/>
  <c r="H33" i="6"/>
  <c r="E167" i="7"/>
  <c r="D153" i="8"/>
  <c r="C158" i="4"/>
  <c r="D158" s="1"/>
  <c r="D159" s="1"/>
  <c r="E23" i="7"/>
  <c r="E168" s="1"/>
  <c r="C168"/>
  <c r="D23"/>
  <c r="I44" i="8"/>
  <c r="J44" s="1"/>
  <c r="H7" i="6"/>
  <c r="D47" i="8"/>
  <c r="H47" s="1"/>
  <c r="C197" i="12"/>
  <c r="E161" i="2"/>
  <c r="E162" s="1"/>
  <c r="E163" s="1"/>
  <c r="E164" s="1"/>
  <c r="E165" s="1"/>
  <c r="E166" s="1"/>
  <c r="E167" s="1"/>
  <c r="E168" s="1"/>
  <c r="G79" i="8"/>
  <c r="J45"/>
  <c r="I45"/>
  <c r="H8" i="6"/>
  <c r="C223" i="2"/>
  <c r="D107" i="8"/>
  <c r="H107" s="1"/>
  <c r="C219" i="2"/>
  <c r="D103" i="8"/>
  <c r="H103" s="1"/>
  <c r="C215" i="2"/>
  <c r="D99" i="8"/>
  <c r="H99" s="1"/>
  <c r="C211" i="2"/>
  <c r="D95" i="8"/>
  <c r="H95" s="1"/>
  <c r="C207" i="2"/>
  <c r="D91" i="8"/>
  <c r="H91" s="1"/>
  <c r="C224" i="2"/>
  <c r="D108" i="8"/>
  <c r="H108" s="1"/>
  <c r="C220" i="2"/>
  <c r="D104" i="8"/>
  <c r="H104" s="1"/>
  <c r="C216" i="2"/>
  <c r="D100" i="8"/>
  <c r="H100" s="1"/>
  <c r="C212" i="2"/>
  <c r="D96" i="8"/>
  <c r="H96" s="1"/>
  <c r="C208" i="2"/>
  <c r="D92" i="8"/>
  <c r="H92" s="1"/>
  <c r="C196" i="2"/>
  <c r="D80" i="8"/>
  <c r="H80" s="1"/>
  <c r="E93" i="2"/>
  <c r="E94" s="1"/>
  <c r="E95" s="1"/>
  <c r="E96" s="1"/>
  <c r="E97" s="1"/>
  <c r="E98" s="1"/>
  <c r="E99" s="1"/>
  <c r="E100" s="1"/>
  <c r="E101" s="1"/>
  <c r="E102" s="1"/>
  <c r="E103" s="1"/>
  <c r="E104" s="1"/>
  <c r="E105" s="1"/>
  <c r="E106" s="1"/>
  <c r="E107" s="1"/>
  <c r="E108" s="1"/>
  <c r="E109" s="1"/>
  <c r="E110" s="1"/>
  <c r="E111" s="1"/>
  <c r="E112" s="1"/>
  <c r="E113" s="1"/>
  <c r="E114" s="1"/>
  <c r="E115" s="1"/>
  <c r="E116" s="1"/>
  <c r="E117" s="1"/>
  <c r="E118" s="1"/>
  <c r="E119" s="1"/>
  <c r="E120" s="1"/>
  <c r="E121" s="1"/>
  <c r="E122" s="1"/>
  <c r="E123"/>
  <c r="D123"/>
  <c r="E79" i="8"/>
  <c r="E109" s="1"/>
  <c r="B134" i="2"/>
  <c r="D134" s="1"/>
  <c r="F86" i="8" s="1"/>
  <c r="B66" i="4"/>
  <c r="C66" s="1"/>
  <c r="E171" i="8" s="1"/>
  <c r="B61" i="4"/>
  <c r="C61" s="1"/>
  <c r="E166" i="8" s="1"/>
  <c r="B55" i="4"/>
  <c r="C55" s="1"/>
  <c r="E160" i="8" s="1"/>
  <c r="B70" i="4"/>
  <c r="C70" s="1"/>
  <c r="E175" i="8" s="1"/>
  <c r="D187" i="12"/>
  <c r="B75" i="4"/>
  <c r="C75" s="1"/>
  <c r="E180" i="8" s="1"/>
  <c r="B77" i="4"/>
  <c r="C77" s="1"/>
  <c r="E182" i="8" s="1"/>
  <c r="B67" i="2"/>
  <c r="B14" i="4"/>
  <c r="B136" i="7"/>
  <c r="B128" i="4" s="1"/>
  <c r="C128" s="1"/>
  <c r="G159" i="8" s="1"/>
  <c r="B130" i="12"/>
  <c r="D130" s="1"/>
  <c r="F49" i="8" s="1"/>
  <c r="E59" i="12"/>
  <c r="E60" s="1"/>
  <c r="E61" s="1"/>
  <c r="E62" s="1"/>
  <c r="AT53" i="3"/>
  <c r="AT54" s="1"/>
  <c r="AT55" s="1"/>
  <c r="AT56" s="1"/>
  <c r="AT57" s="1"/>
  <c r="AT58" s="1"/>
  <c r="AT59" s="1"/>
  <c r="AT60" s="1"/>
  <c r="AT61" s="1"/>
  <c r="AT62" s="1"/>
  <c r="AT63" s="1"/>
  <c r="AT64" s="1"/>
  <c r="AT65" s="1"/>
  <c r="B88" i="7"/>
  <c r="C14" i="4" l="1"/>
  <c r="I80" i="8"/>
  <c r="J80" s="1"/>
  <c r="C6" i="6" s="1"/>
  <c r="I92" i="8"/>
  <c r="J92" s="1"/>
  <c r="C18" i="6" s="1"/>
  <c r="I96" i="8"/>
  <c r="J96"/>
  <c r="C22" i="6" s="1"/>
  <c r="I100" i="8"/>
  <c r="J100"/>
  <c r="C26" i="6" s="1"/>
  <c r="I104" i="8"/>
  <c r="J104" s="1"/>
  <c r="C30" i="6" s="1"/>
  <c r="I108" i="8"/>
  <c r="J108" s="1"/>
  <c r="C34" i="6" s="1"/>
  <c r="I91" i="8"/>
  <c r="J91"/>
  <c r="C17" i="6" s="1"/>
  <c r="I95" i="8"/>
  <c r="J95" s="1"/>
  <c r="C21" i="6" s="1"/>
  <c r="I99" i="8"/>
  <c r="J99" s="1"/>
  <c r="C25" i="6" s="1"/>
  <c r="I103" i="8"/>
  <c r="J103"/>
  <c r="C29" i="6" s="1"/>
  <c r="I107" i="8"/>
  <c r="J107"/>
  <c r="C33" i="6" s="1"/>
  <c r="I47" i="8"/>
  <c r="J47" s="1"/>
  <c r="H10" i="6"/>
  <c r="F23" i="7"/>
  <c r="D168"/>
  <c r="I42" i="8"/>
  <c r="J42"/>
  <c r="K42" s="1"/>
  <c r="K43" s="1"/>
  <c r="K44" s="1"/>
  <c r="K45" s="1"/>
  <c r="H5" i="6"/>
  <c r="C200" i="2"/>
  <c r="D84" i="8"/>
  <c r="H84" s="1"/>
  <c r="AP66" i="3"/>
  <c r="AU66" s="1"/>
  <c r="AR66"/>
  <c r="AS66" s="1"/>
  <c r="E211" i="8" s="1"/>
  <c r="E97" i="7"/>
  <c r="D97"/>
  <c r="B202" i="2"/>
  <c r="C86" i="8" s="1"/>
  <c r="D66" i="2"/>
  <c r="B68"/>
  <c r="D169"/>
  <c r="B170"/>
  <c r="D170" s="1"/>
  <c r="G88" i="8" s="1"/>
  <c r="G158"/>
  <c r="AP70" i="3"/>
  <c r="AU70" s="1"/>
  <c r="AR70"/>
  <c r="AS70" s="1"/>
  <c r="E215" i="8" s="1"/>
  <c r="C83"/>
  <c r="F95" i="7"/>
  <c r="I46" i="8"/>
  <c r="J46" s="1"/>
  <c r="H9" i="6"/>
  <c r="D63" i="7"/>
  <c r="E63"/>
  <c r="C201" i="2"/>
  <c r="D85" i="8"/>
  <c r="H85" s="1"/>
  <c r="I194"/>
  <c r="H160" i="3"/>
  <c r="H161" s="1"/>
  <c r="E96" i="7"/>
  <c r="D96"/>
  <c r="F96" s="1"/>
  <c r="F118" i="8" s="1"/>
  <c r="C25" i="7"/>
  <c r="B170"/>
  <c r="C119" i="8" s="1"/>
  <c r="B26" i="7"/>
  <c r="C118" i="8"/>
  <c r="E64" i="7"/>
  <c r="D64"/>
  <c r="E169" i="2"/>
  <c r="E170" s="1"/>
  <c r="E171" s="1"/>
  <c r="E172" s="1"/>
  <c r="E173" s="1"/>
  <c r="E174" s="1"/>
  <c r="E175" s="1"/>
  <c r="E176" s="1"/>
  <c r="E177" s="1"/>
  <c r="E178" s="1"/>
  <c r="E179" s="1"/>
  <c r="E180" s="1"/>
  <c r="E181" s="1"/>
  <c r="E182" s="1"/>
  <c r="E183" s="1"/>
  <c r="E184" s="1"/>
  <c r="E185" s="1"/>
  <c r="E186" s="1"/>
  <c r="E187" s="1"/>
  <c r="E188" s="1"/>
  <c r="E189" s="1"/>
  <c r="E190" s="1"/>
  <c r="D197" i="12"/>
  <c r="B137" i="7"/>
  <c r="C137" s="1"/>
  <c r="B72" i="4"/>
  <c r="C72" s="1"/>
  <c r="E177" i="8" s="1"/>
  <c r="E130" i="12"/>
  <c r="B135" i="2"/>
  <c r="D135" s="1"/>
  <c r="F87" i="8" s="1"/>
  <c r="B59" i="4"/>
  <c r="C59" s="1"/>
  <c r="E164" i="8" s="1"/>
  <c r="B136" i="2"/>
  <c r="D136" s="1"/>
  <c r="F88" i="8" s="1"/>
  <c r="B129" i="4"/>
  <c r="C129" s="1"/>
  <c r="G160" i="8" s="1"/>
  <c r="B62" i="4"/>
  <c r="C62" s="1"/>
  <c r="E167" i="8" s="1"/>
  <c r="B71" i="4"/>
  <c r="C71" s="1"/>
  <c r="E176" i="8" s="1"/>
  <c r="B58" i="4"/>
  <c r="C58" s="1"/>
  <c r="E163" i="8" s="1"/>
  <c r="F163" i="3"/>
  <c r="G163" s="1"/>
  <c r="I197" i="8" s="1"/>
  <c r="J197" s="1"/>
  <c r="D12" i="6" s="1"/>
  <c r="B199" i="12"/>
  <c r="C136" i="7"/>
  <c r="D67" i="2"/>
  <c r="B203"/>
  <c r="C87" i="8" s="1"/>
  <c r="H153"/>
  <c r="D196"/>
  <c r="C162" i="3"/>
  <c r="AT14"/>
  <c r="AT15" s="1"/>
  <c r="D63" i="12"/>
  <c r="D67" i="7"/>
  <c r="E67"/>
  <c r="C66"/>
  <c r="B65" i="4"/>
  <c r="C65" s="1"/>
  <c r="E170" i="8" s="1"/>
  <c r="D195" i="2"/>
  <c r="D196" s="1"/>
  <c r="D197" s="1"/>
  <c r="D198" s="1"/>
  <c r="I81" i="8"/>
  <c r="J81"/>
  <c r="C7" i="6" s="1"/>
  <c r="I90" i="8"/>
  <c r="J90" s="1"/>
  <c r="C16" i="6" s="1"/>
  <c r="I94" i="8"/>
  <c r="J94" s="1"/>
  <c r="C20" i="6" s="1"/>
  <c r="I98" i="8"/>
  <c r="J98"/>
  <c r="C24" i="6" s="1"/>
  <c r="I102" i="8"/>
  <c r="J102"/>
  <c r="C28" i="6" s="1"/>
  <c r="I106" i="8"/>
  <c r="J106" s="1"/>
  <c r="C32" i="6" s="1"/>
  <c r="I89" i="8"/>
  <c r="J89"/>
  <c r="C15" i="6" s="1"/>
  <c r="I93" i="8"/>
  <c r="J93" s="1"/>
  <c r="C19" i="6" s="1"/>
  <c r="I97" i="8"/>
  <c r="J97" s="1"/>
  <c r="C23" i="6" s="1"/>
  <c r="I101" i="8"/>
  <c r="J101"/>
  <c r="C27" i="6" s="1"/>
  <c r="I105" i="8"/>
  <c r="J105"/>
  <c r="C31" i="6" s="1"/>
  <c r="I82" i="8"/>
  <c r="J82"/>
  <c r="C8" i="6" s="1"/>
  <c r="AD16" i="3"/>
  <c r="AU16" s="1"/>
  <c r="AE17"/>
  <c r="AR16"/>
  <c r="C198" i="8"/>
  <c r="D116"/>
  <c r="F167" i="7"/>
  <c r="E134"/>
  <c r="D134"/>
  <c r="E117" i="8"/>
  <c r="C199" i="2"/>
  <c r="D83" i="8"/>
  <c r="H83" s="1"/>
  <c r="D48"/>
  <c r="C198" i="12"/>
  <c r="E127" i="2"/>
  <c r="E128" s="1"/>
  <c r="E129" s="1"/>
  <c r="E130" s="1"/>
  <c r="E131" s="1"/>
  <c r="E132" s="1"/>
  <c r="E133" s="1"/>
  <c r="E134" s="1"/>
  <c r="E135" s="1"/>
  <c r="E136" s="1"/>
  <c r="E137" s="1"/>
  <c r="E138" s="1"/>
  <c r="E139" s="1"/>
  <c r="E140" s="1"/>
  <c r="E141" s="1"/>
  <c r="E142" s="1"/>
  <c r="E143" s="1"/>
  <c r="E144" s="1"/>
  <c r="E145" s="1"/>
  <c r="E146" s="1"/>
  <c r="E147" s="1"/>
  <c r="E148" s="1"/>
  <c r="E149" s="1"/>
  <c r="E150" s="1"/>
  <c r="E151" s="1"/>
  <c r="E152" s="1"/>
  <c r="E153" s="1"/>
  <c r="E154" s="1"/>
  <c r="E155" s="1"/>
  <c r="E156" s="1"/>
  <c r="E157"/>
  <c r="D157"/>
  <c r="F79" i="8"/>
  <c r="F109" s="1"/>
  <c r="AP73" i="3"/>
  <c r="AU73" s="1"/>
  <c r="AR73"/>
  <c r="AS73" s="1"/>
  <c r="E218" i="8" s="1"/>
  <c r="I154"/>
  <c r="J154" s="1"/>
  <c r="F6" i="6" s="1"/>
  <c r="E198" i="8"/>
  <c r="AS75" i="3"/>
  <c r="AT75"/>
  <c r="AP17"/>
  <c r="AQ18"/>
  <c r="AJ17"/>
  <c r="AK18"/>
  <c r="D197" i="8"/>
  <c r="H197" s="1"/>
  <c r="C163" i="3"/>
  <c r="D49" i="8"/>
  <c r="H49" s="1"/>
  <c r="C199" i="12"/>
  <c r="C13" i="4"/>
  <c r="B160"/>
  <c r="C155" i="8" s="1"/>
  <c r="D24" i="7"/>
  <c r="E24"/>
  <c r="E169" s="1"/>
  <c r="C169"/>
  <c r="D65"/>
  <c r="E65"/>
  <c r="F48" i="8"/>
  <c r="AT66" i="3"/>
  <c r="AT67" s="1"/>
  <c r="AT68" s="1"/>
  <c r="AT69" s="1"/>
  <c r="AT70" s="1"/>
  <c r="AT71" s="1"/>
  <c r="AT72" s="1"/>
  <c r="AT73" s="1"/>
  <c r="AT74" s="1"/>
  <c r="F133" i="7"/>
  <c r="F135"/>
  <c r="G121" i="8" s="1"/>
  <c r="F162" i="3"/>
  <c r="G162" s="1"/>
  <c r="I196" i="8" s="1"/>
  <c r="J196" s="1"/>
  <c r="D11" i="6" s="1"/>
  <c r="B138" i="7"/>
  <c r="C138" s="1"/>
  <c r="B57" i="4"/>
  <c r="C57" s="1"/>
  <c r="E162" i="8" s="1"/>
  <c r="B64" i="12"/>
  <c r="B56" i="4"/>
  <c r="C56" s="1"/>
  <c r="B60"/>
  <c r="C60" s="1"/>
  <c r="E165" i="8" s="1"/>
  <c r="B88" i="4"/>
  <c r="C88" s="1"/>
  <c r="F156" i="8" s="1"/>
  <c r="B98" i="7"/>
  <c r="D162" i="3"/>
  <c r="D163" s="1"/>
  <c r="B74" i="4"/>
  <c r="C74" s="1"/>
  <c r="E179" i="8" s="1"/>
  <c r="E64" i="2"/>
  <c r="E65" s="1"/>
  <c r="E66" s="1"/>
  <c r="E67" s="1"/>
  <c r="B130" i="4"/>
  <c r="C130" s="1"/>
  <c r="G161" i="8" s="1"/>
  <c r="B69" i="4"/>
  <c r="C69" s="1"/>
  <c r="E174" i="8" s="1"/>
  <c r="B68" i="4"/>
  <c r="C68" s="1"/>
  <c r="E173" i="8" s="1"/>
  <c r="B76" i="4"/>
  <c r="C76" s="1"/>
  <c r="E181" i="8" s="1"/>
  <c r="B64" i="4"/>
  <c r="C64" s="1"/>
  <c r="E169" i="8" s="1"/>
  <c r="B67" i="4"/>
  <c r="C67" s="1"/>
  <c r="E172" i="8" s="1"/>
  <c r="F61" i="7"/>
  <c r="E119" i="8" s="1"/>
  <c r="B131" i="12"/>
  <c r="D131" s="1"/>
  <c r="F50" i="8" s="1"/>
  <c r="E161" l="1"/>
  <c r="E183" s="1"/>
  <c r="C78" i="4"/>
  <c r="G119" i="8"/>
  <c r="AJ18" i="3"/>
  <c r="AK19"/>
  <c r="AP18"/>
  <c r="AQ19"/>
  <c r="H116" i="8"/>
  <c r="B164" i="3"/>
  <c r="F164" s="1"/>
  <c r="G164" s="1"/>
  <c r="I198" i="8" s="1"/>
  <c r="J198" s="1"/>
  <c r="D13" i="6" s="1"/>
  <c r="AS16" i="3"/>
  <c r="E164"/>
  <c r="E66" i="7"/>
  <c r="D66"/>
  <c r="F66" s="1"/>
  <c r="E124" i="8" s="1"/>
  <c r="C88" i="7"/>
  <c r="H196" i="8"/>
  <c r="J153"/>
  <c r="I153"/>
  <c r="C203" i="2"/>
  <c r="D87" i="8"/>
  <c r="D136" i="7"/>
  <c r="E136"/>
  <c r="C49" i="8"/>
  <c r="B171" i="7"/>
  <c r="C120" i="8" s="1"/>
  <c r="C26" i="7"/>
  <c r="B15" i="4"/>
  <c r="B27" i="7"/>
  <c r="B28"/>
  <c r="B29"/>
  <c r="B17" i="4"/>
  <c r="D25" i="7"/>
  <c r="C170"/>
  <c r="E25"/>
  <c r="E170" s="1"/>
  <c r="I85" i="8"/>
  <c r="J85" s="1"/>
  <c r="C11" i="6" s="1"/>
  <c r="G87" i="8"/>
  <c r="G109" s="1"/>
  <c r="E191" i="2"/>
  <c r="D191"/>
  <c r="C202"/>
  <c r="D86" i="8"/>
  <c r="H86" s="1"/>
  <c r="I84"/>
  <c r="J84" s="1"/>
  <c r="C10" i="6" s="1"/>
  <c r="D156" i="8"/>
  <c r="H156" s="1"/>
  <c r="C161" i="4"/>
  <c r="F65" i="7"/>
  <c r="E123" i="8" s="1"/>
  <c r="E220"/>
  <c r="H48"/>
  <c r="F134" i="7"/>
  <c r="G120" i="8" s="1"/>
  <c r="F67" i="7"/>
  <c r="E125" i="8" s="1"/>
  <c r="B200" i="12"/>
  <c r="C50" i="8" s="1"/>
  <c r="F64" i="7"/>
  <c r="E122" i="8" s="1"/>
  <c r="E88" i="7"/>
  <c r="F97"/>
  <c r="F119" i="8" s="1"/>
  <c r="C98" i="7"/>
  <c r="B99"/>
  <c r="B89" i="4"/>
  <c r="C89" s="1"/>
  <c r="F157" i="8" s="1"/>
  <c r="D64" i="12"/>
  <c r="E138" i="7"/>
  <c r="D138"/>
  <c r="F138" s="1"/>
  <c r="G124" i="8" s="1"/>
  <c r="F24" i="7"/>
  <c r="D169"/>
  <c r="D155" i="8"/>
  <c r="C160" i="4"/>
  <c r="D160" s="1"/>
  <c r="D161" s="1"/>
  <c r="J49" i="8"/>
  <c r="I49"/>
  <c r="H12" i="6"/>
  <c r="I83" i="8"/>
  <c r="J83" s="1"/>
  <c r="C9" i="6" s="1"/>
  <c r="G167" i="7"/>
  <c r="AD17" i="3"/>
  <c r="AU17" s="1"/>
  <c r="AE18"/>
  <c r="AR17"/>
  <c r="C199" i="8"/>
  <c r="D50"/>
  <c r="C200" i="12"/>
  <c r="D85"/>
  <c r="E85"/>
  <c r="E137" i="7"/>
  <c r="D137"/>
  <c r="F137" s="1"/>
  <c r="G123" i="8" s="1"/>
  <c r="J194"/>
  <c r="F63" i="7"/>
  <c r="E121" i="8" s="1"/>
  <c r="E146" s="1"/>
  <c r="D88" i="7"/>
  <c r="F117" i="8"/>
  <c r="B204" i="2"/>
  <c r="C88" i="8" s="1"/>
  <c r="C109" s="1"/>
  <c r="D68" i="2"/>
  <c r="D117" i="8"/>
  <c r="H117" s="1"/>
  <c r="F168" i="7"/>
  <c r="F88"/>
  <c r="D199" i="2"/>
  <c r="D200" s="1"/>
  <c r="D201" s="1"/>
  <c r="D202" s="1"/>
  <c r="D203" s="1"/>
  <c r="AT16" i="3"/>
  <c r="B139" i="7"/>
  <c r="B132" i="12"/>
  <c r="D132" s="1"/>
  <c r="F51" i="8" s="1"/>
  <c r="F72" s="1"/>
  <c r="AR75" i="3"/>
  <c r="B140" i="4"/>
  <c r="C140" s="1"/>
  <c r="G171" i="8" s="1"/>
  <c r="B137" i="4"/>
  <c r="C137" s="1"/>
  <c r="G168" i="8" s="1"/>
  <c r="B149" i="4"/>
  <c r="C149" s="1"/>
  <c r="G180" i="8" s="1"/>
  <c r="B136" i="4"/>
  <c r="C136" s="1"/>
  <c r="G167" i="8" s="1"/>
  <c r="B147" i="4"/>
  <c r="C147" s="1"/>
  <c r="G178" i="8" s="1"/>
  <c r="E89" i="2"/>
  <c r="B90" i="4"/>
  <c r="C90" s="1"/>
  <c r="F158" i="8" s="1"/>
  <c r="E131" i="12"/>
  <c r="E132" s="1"/>
  <c r="E133" s="1"/>
  <c r="E134" s="1"/>
  <c r="E135" s="1"/>
  <c r="E136" s="1"/>
  <c r="E137" s="1"/>
  <c r="E138" s="1"/>
  <c r="E139" s="1"/>
  <c r="E140" s="1"/>
  <c r="E141" s="1"/>
  <c r="E142" s="1"/>
  <c r="E143" s="1"/>
  <c r="E144" s="1"/>
  <c r="E145" s="1"/>
  <c r="E146" s="1"/>
  <c r="E147" s="1"/>
  <c r="E148" s="1"/>
  <c r="E149" s="1"/>
  <c r="E150" s="1"/>
  <c r="E151" s="1"/>
  <c r="E152" s="1"/>
  <c r="D198"/>
  <c r="D199" s="1"/>
  <c r="D200" s="1"/>
  <c r="E63"/>
  <c r="E64" s="1"/>
  <c r="E65" s="1"/>
  <c r="E66" s="1"/>
  <c r="E67" s="1"/>
  <c r="E68" s="1"/>
  <c r="E69" s="1"/>
  <c r="E70" s="1"/>
  <c r="E71" s="1"/>
  <c r="E72" s="1"/>
  <c r="E73" s="1"/>
  <c r="E74" s="1"/>
  <c r="E75" s="1"/>
  <c r="E76" s="1"/>
  <c r="E77" s="1"/>
  <c r="E78" s="1"/>
  <c r="E79" s="1"/>
  <c r="E80" s="1"/>
  <c r="E81" s="1"/>
  <c r="E82" s="1"/>
  <c r="E83" s="1"/>
  <c r="E84" s="1"/>
  <c r="H162" i="3"/>
  <c r="H163" s="1"/>
  <c r="H164" s="1"/>
  <c r="B225" i="2"/>
  <c r="H79" i="8"/>
  <c r="K46"/>
  <c r="K47" s="1"/>
  <c r="B161" i="4"/>
  <c r="C156" i="8" s="1"/>
  <c r="C139" i="7" l="1"/>
  <c r="B141" i="4"/>
  <c r="C141" s="1"/>
  <c r="G172" i="8" s="1"/>
  <c r="B144" i="4"/>
  <c r="C144" s="1"/>
  <c r="G175" i="8" s="1"/>
  <c r="B134" i="4"/>
  <c r="C134" s="1"/>
  <c r="G165" i="8" s="1"/>
  <c r="B135" i="4"/>
  <c r="C135" s="1"/>
  <c r="G166" i="8" s="1"/>
  <c r="B148" i="4"/>
  <c r="C148" s="1"/>
  <c r="G179" i="8" s="1"/>
  <c r="B145" i="4"/>
  <c r="C145" s="1"/>
  <c r="G176" i="8" s="1"/>
  <c r="B151" i="4"/>
  <c r="C151" s="1"/>
  <c r="G182" i="8" s="1"/>
  <c r="B138" i="4"/>
  <c r="C138" s="1"/>
  <c r="G169" i="8" s="1"/>
  <c r="B142" i="4"/>
  <c r="C142" s="1"/>
  <c r="G173" i="8" s="1"/>
  <c r="B146" i="4"/>
  <c r="C146" s="1"/>
  <c r="G177" i="8" s="1"/>
  <c r="B133" i="4"/>
  <c r="C133" s="1"/>
  <c r="G164" i="8" s="1"/>
  <c r="C204" i="2"/>
  <c r="D225" s="1"/>
  <c r="D88" i="8"/>
  <c r="AE19" i="3"/>
  <c r="AD18"/>
  <c r="AU18" s="1"/>
  <c r="C200" i="8"/>
  <c r="AR18" i="3"/>
  <c r="C201" i="12"/>
  <c r="D222" s="1"/>
  <c r="D51" i="8"/>
  <c r="H51" s="1"/>
  <c r="C99" i="7"/>
  <c r="D98"/>
  <c r="E98"/>
  <c r="I86" i="8"/>
  <c r="J86" s="1"/>
  <c r="C12" i="6" s="1"/>
  <c r="C17" i="4"/>
  <c r="C28" i="7"/>
  <c r="C27"/>
  <c r="B172"/>
  <c r="B16" i="4"/>
  <c r="C15"/>
  <c r="B162"/>
  <c r="C157" i="8" s="1"/>
  <c r="I116"/>
  <c r="J116"/>
  <c r="G168" i="7"/>
  <c r="B160"/>
  <c r="D89" i="2"/>
  <c r="B131" i="4"/>
  <c r="C131" s="1"/>
  <c r="B143"/>
  <c r="C143" s="1"/>
  <c r="G174" i="8" s="1"/>
  <c r="B30" i="7"/>
  <c r="F136"/>
  <c r="G122" i="8" s="1"/>
  <c r="I79"/>
  <c r="J79"/>
  <c r="I117"/>
  <c r="J117" s="1"/>
  <c r="E6" i="6" s="1"/>
  <c r="G6" s="1"/>
  <c r="D9"/>
  <c r="K194" i="8"/>
  <c r="K195" s="1"/>
  <c r="K196" s="1"/>
  <c r="K197" s="1"/>
  <c r="K198" s="1"/>
  <c r="H50"/>
  <c r="D72"/>
  <c r="E165" i="3"/>
  <c r="B165"/>
  <c r="F165" s="1"/>
  <c r="G165" s="1"/>
  <c r="AS17"/>
  <c r="AT17" s="1"/>
  <c r="H155" i="8"/>
  <c r="D118"/>
  <c r="H118" s="1"/>
  <c r="F169" i="7"/>
  <c r="I48" i="8"/>
  <c r="J48" s="1"/>
  <c r="K48" s="1"/>
  <c r="K49" s="1"/>
  <c r="H11" i="6"/>
  <c r="H72" i="8"/>
  <c r="I156"/>
  <c r="J156" s="1"/>
  <c r="F8" i="6" s="1"/>
  <c r="F25" i="7"/>
  <c r="D170"/>
  <c r="C29"/>
  <c r="D26"/>
  <c r="C171"/>
  <c r="E26"/>
  <c r="K153" i="8"/>
  <c r="K154" s="1"/>
  <c r="F5" i="6"/>
  <c r="D198" i="8"/>
  <c r="C164" i="3"/>
  <c r="D164" s="1"/>
  <c r="AP19"/>
  <c r="AQ20"/>
  <c r="AJ19"/>
  <c r="AK20"/>
  <c r="H165"/>
  <c r="D201" i="12"/>
  <c r="D202" s="1"/>
  <c r="D203" s="1"/>
  <c r="D204" s="1"/>
  <c r="D205" s="1"/>
  <c r="D206" s="1"/>
  <c r="D207" s="1"/>
  <c r="D208" s="1"/>
  <c r="D209" s="1"/>
  <c r="D210" s="1"/>
  <c r="D211" s="1"/>
  <c r="D212" s="1"/>
  <c r="D213" s="1"/>
  <c r="D214" s="1"/>
  <c r="D215" s="1"/>
  <c r="D216" s="1"/>
  <c r="D217" s="1"/>
  <c r="D218" s="1"/>
  <c r="D219" s="1"/>
  <c r="D220" s="1"/>
  <c r="D221" s="1"/>
  <c r="D204" i="2"/>
  <c r="D205" s="1"/>
  <c r="D206" s="1"/>
  <c r="D207" s="1"/>
  <c r="D208" s="1"/>
  <c r="D209" s="1"/>
  <c r="D210" s="1"/>
  <c r="D211" s="1"/>
  <c r="D212" s="1"/>
  <c r="D213" s="1"/>
  <c r="D214" s="1"/>
  <c r="D215" s="1"/>
  <c r="D216" s="1"/>
  <c r="D217" s="1"/>
  <c r="D218" s="1"/>
  <c r="D219" s="1"/>
  <c r="D220" s="1"/>
  <c r="D221" s="1"/>
  <c r="D222" s="1"/>
  <c r="D223" s="1"/>
  <c r="D224" s="1"/>
  <c r="D153" i="12"/>
  <c r="B201"/>
  <c r="C51" i="8" s="1"/>
  <c r="C72" s="1"/>
  <c r="B101" i="7"/>
  <c r="C101" s="1"/>
  <c r="B100"/>
  <c r="B150" i="4"/>
  <c r="C150" s="1"/>
  <c r="G181" i="8" s="1"/>
  <c r="B139" i="4"/>
  <c r="C139" s="1"/>
  <c r="G170" i="8" s="1"/>
  <c r="B132" i="4"/>
  <c r="C132" s="1"/>
  <c r="G163" i="8" s="1"/>
  <c r="E153" i="12"/>
  <c r="E68" i="2"/>
  <c r="E69" s="1"/>
  <c r="E70" s="1"/>
  <c r="E71" s="1"/>
  <c r="E72" s="1"/>
  <c r="E73" s="1"/>
  <c r="E74" s="1"/>
  <c r="E75" s="1"/>
  <c r="E76" s="1"/>
  <c r="E77" s="1"/>
  <c r="E78" s="1"/>
  <c r="E79" s="1"/>
  <c r="E80" s="1"/>
  <c r="E81" s="1"/>
  <c r="E82" s="1"/>
  <c r="E83" s="1"/>
  <c r="E84" s="1"/>
  <c r="E85" s="1"/>
  <c r="E86" s="1"/>
  <c r="E87" s="1"/>
  <c r="E88" s="1"/>
  <c r="B18" i="4"/>
  <c r="B19"/>
  <c r="B222" i="12"/>
  <c r="H87" i="8"/>
  <c r="I6" i="6" l="1"/>
  <c r="I87" i="8"/>
  <c r="J87"/>
  <c r="C13" i="6" s="1"/>
  <c r="E101" i="7"/>
  <c r="D101"/>
  <c r="F101" s="1"/>
  <c r="F123" i="8" s="1"/>
  <c r="AK21" i="3"/>
  <c r="AJ20"/>
  <c r="AP20"/>
  <c r="AQ21"/>
  <c r="H198" i="8"/>
  <c r="D29" i="7"/>
  <c r="C174"/>
  <c r="E29"/>
  <c r="E174" s="1"/>
  <c r="I118" i="8"/>
  <c r="J118" s="1"/>
  <c r="E7" i="6" s="1"/>
  <c r="I155" i="8"/>
  <c r="J155" s="1"/>
  <c r="I199"/>
  <c r="K79"/>
  <c r="K80" s="1"/>
  <c r="K81" s="1"/>
  <c r="K82" s="1"/>
  <c r="K83" s="1"/>
  <c r="K84" s="1"/>
  <c r="K85" s="1"/>
  <c r="K86" s="1"/>
  <c r="K87" s="1"/>
  <c r="C5" i="6"/>
  <c r="C30" i="7"/>
  <c r="G162" i="8"/>
  <c r="C152" i="4"/>
  <c r="E27" i="7"/>
  <c r="C172"/>
  <c r="D27"/>
  <c r="D159" i="8"/>
  <c r="J51"/>
  <c r="I51"/>
  <c r="H14" i="6"/>
  <c r="B166" i="3"/>
  <c r="F166" s="1"/>
  <c r="G166" s="1"/>
  <c r="I200" i="8" s="1"/>
  <c r="J200" s="1"/>
  <c r="D15" i="6" s="1"/>
  <c r="E166" i="3"/>
  <c r="AS18"/>
  <c r="H88" i="8"/>
  <c r="D109"/>
  <c r="H166" i="3"/>
  <c r="B33" i="4"/>
  <c r="B31" i="7"/>
  <c r="B28" i="4"/>
  <c r="B173" i="7"/>
  <c r="C122" i="8" s="1"/>
  <c r="G183"/>
  <c r="C19" i="4"/>
  <c r="C18"/>
  <c r="C100" i="7"/>
  <c r="B92" i="4"/>
  <c r="C92" s="1"/>
  <c r="F160" i="8" s="1"/>
  <c r="B102" i="7"/>
  <c r="B103"/>
  <c r="B107" i="4" s="1"/>
  <c r="C107" s="1"/>
  <c r="F175" i="8" s="1"/>
  <c r="B96" i="4"/>
  <c r="C96" s="1"/>
  <c r="F164" i="8" s="1"/>
  <c r="B103" i="4"/>
  <c r="C103" s="1"/>
  <c r="F171" i="8" s="1"/>
  <c r="B91" i="4"/>
  <c r="B106"/>
  <c r="C106" s="1"/>
  <c r="F174" i="8" s="1"/>
  <c r="B94" i="4"/>
  <c r="C94" s="1"/>
  <c r="F162" i="8" s="1"/>
  <c r="E171" i="7"/>
  <c r="F26"/>
  <c r="D171"/>
  <c r="D119" i="8"/>
  <c r="F170" i="7"/>
  <c r="D199" i="8"/>
  <c r="H199" s="1"/>
  <c r="C165" i="3"/>
  <c r="I50" i="8"/>
  <c r="J50" s="1"/>
  <c r="K50" s="1"/>
  <c r="K51" s="1"/>
  <c r="K52" s="1"/>
  <c r="K53" s="1"/>
  <c r="K54" s="1"/>
  <c r="K55" s="1"/>
  <c r="K56" s="1"/>
  <c r="K57" s="1"/>
  <c r="K58" s="1"/>
  <c r="K59" s="1"/>
  <c r="K60" s="1"/>
  <c r="K61" s="1"/>
  <c r="K62" s="1"/>
  <c r="K63" s="1"/>
  <c r="K64" s="1"/>
  <c r="K65" s="1"/>
  <c r="K66" s="1"/>
  <c r="K67" s="1"/>
  <c r="K68" s="1"/>
  <c r="K69" s="1"/>
  <c r="K70" s="1"/>
  <c r="K71" s="1"/>
  <c r="H13" i="6"/>
  <c r="K116" i="8"/>
  <c r="K117" s="1"/>
  <c r="E5" i="6"/>
  <c r="D157" i="8"/>
  <c r="C162" i="4"/>
  <c r="D162" s="1"/>
  <c r="C16"/>
  <c r="B163"/>
  <c r="C158" i="8" s="1"/>
  <c r="C121"/>
  <c r="D28" i="7"/>
  <c r="C173"/>
  <c r="E28"/>
  <c r="F98"/>
  <c r="D99"/>
  <c r="F99" s="1"/>
  <c r="F121" i="8" s="1"/>
  <c r="E99" i="7"/>
  <c r="AE20" i="3"/>
  <c r="AD19"/>
  <c r="AU19" s="1"/>
  <c r="C201" i="8"/>
  <c r="AR19" i="3"/>
  <c r="D139" i="7"/>
  <c r="F139" s="1"/>
  <c r="F160" s="1"/>
  <c r="E139"/>
  <c r="C160"/>
  <c r="B111" i="4"/>
  <c r="C111" s="1"/>
  <c r="F179" i="8" s="1"/>
  <c r="B104" i="4"/>
  <c r="C104" s="1"/>
  <c r="F172" i="8" s="1"/>
  <c r="D165" i="3"/>
  <c r="B174" i="7"/>
  <c r="C123" i="8" s="1"/>
  <c r="H35" i="6"/>
  <c r="H109" i="8"/>
  <c r="B39" i="4"/>
  <c r="B22"/>
  <c r="G169" i="7"/>
  <c r="G170" s="1"/>
  <c r="B24" i="4"/>
  <c r="B52" i="7"/>
  <c r="B40" i="4"/>
  <c r="F7" i="6" l="1"/>
  <c r="K155" i="8"/>
  <c r="K156" s="1"/>
  <c r="G7" i="6"/>
  <c r="C40" i="4"/>
  <c r="C22"/>
  <c r="B169"/>
  <c r="C164" i="8" s="1"/>
  <c r="C39" i="4"/>
  <c r="E167" i="3"/>
  <c r="B167"/>
  <c r="F167" s="1"/>
  <c r="G167" s="1"/>
  <c r="I201" i="8" s="1"/>
  <c r="J201" s="1"/>
  <c r="D16" i="6" s="1"/>
  <c r="AS19" i="3"/>
  <c r="F28" i="7"/>
  <c r="D158" i="8"/>
  <c r="H158" s="1"/>
  <c r="C163" i="4"/>
  <c r="H119" i="8"/>
  <c r="D120"/>
  <c r="F171" i="7"/>
  <c r="C91" i="4"/>
  <c r="B164"/>
  <c r="C159" i="8" s="1"/>
  <c r="C102" i="7"/>
  <c r="B93" i="4"/>
  <c r="B176" i="7"/>
  <c r="C125" i="8" s="1"/>
  <c r="C31" i="7"/>
  <c r="B31" i="4"/>
  <c r="B37"/>
  <c r="B20"/>
  <c r="B25"/>
  <c r="B32"/>
  <c r="B34"/>
  <c r="B26"/>
  <c r="B23"/>
  <c r="B38"/>
  <c r="B35"/>
  <c r="B21"/>
  <c r="B27"/>
  <c r="D200" i="8"/>
  <c r="H200" s="1"/>
  <c r="C166" i="3"/>
  <c r="F27" i="7"/>
  <c r="D172"/>
  <c r="G5" i="6"/>
  <c r="AP21" i="3"/>
  <c r="AQ22"/>
  <c r="L6" i="6"/>
  <c r="G171" i="7"/>
  <c r="D166" i="3"/>
  <c r="D163" i="4"/>
  <c r="B98"/>
  <c r="C98" s="1"/>
  <c r="F166" i="8" s="1"/>
  <c r="B95" i="4"/>
  <c r="C95" s="1"/>
  <c r="F163" i="8" s="1"/>
  <c r="B97" i="4"/>
  <c r="C97" s="1"/>
  <c r="F165" i="8" s="1"/>
  <c r="B112" i="4"/>
  <c r="C112" s="1"/>
  <c r="F180" i="8" s="1"/>
  <c r="B165" i="4"/>
  <c r="C160" i="8" s="1"/>
  <c r="B36" i="4"/>
  <c r="H167" i="3"/>
  <c r="E172" i="7"/>
  <c r="B175"/>
  <c r="C124" i="8" s="1"/>
  <c r="C146" s="1"/>
  <c r="C24" i="4"/>
  <c r="B171"/>
  <c r="C166" i="8" s="1"/>
  <c r="D160" i="7"/>
  <c r="E160"/>
  <c r="AD20" i="3"/>
  <c r="AU20" s="1"/>
  <c r="AE21"/>
  <c r="C202" i="8"/>
  <c r="AR20" i="3"/>
  <c r="F120" i="8"/>
  <c r="H157"/>
  <c r="C103" i="7"/>
  <c r="B108" i="4"/>
  <c r="C108" s="1"/>
  <c r="F176" i="8" s="1"/>
  <c r="B99" i="4"/>
  <c r="C99" s="1"/>
  <c r="F167" i="8" s="1"/>
  <c r="B113" i="4"/>
  <c r="C113" s="1"/>
  <c r="F181" i="8" s="1"/>
  <c r="B110" i="4"/>
  <c r="C110" s="1"/>
  <c r="F178" i="8" s="1"/>
  <c r="B100" i="4"/>
  <c r="C100" s="1"/>
  <c r="F168" i="8" s="1"/>
  <c r="B114" i="4"/>
  <c r="C114" s="1"/>
  <c r="F182" i="8" s="1"/>
  <c r="D100" i="7"/>
  <c r="E100"/>
  <c r="E173" s="1"/>
  <c r="C124"/>
  <c r="D160" i="8"/>
  <c r="H160" s="1"/>
  <c r="C165" i="4"/>
  <c r="D161" i="8"/>
  <c r="C28" i="4"/>
  <c r="C33"/>
  <c r="B180"/>
  <c r="C175" i="8" s="1"/>
  <c r="I88"/>
  <c r="J88"/>
  <c r="C14" i="6" s="1"/>
  <c r="E30" i="7"/>
  <c r="C175"/>
  <c r="D30"/>
  <c r="J199" i="8"/>
  <c r="F29" i="7"/>
  <c r="D174"/>
  <c r="AJ21" i="3"/>
  <c r="AK22"/>
  <c r="B197" i="7"/>
  <c r="K118" i="8"/>
  <c r="B105" i="4"/>
  <c r="C105" s="1"/>
  <c r="F173" i="8" s="1"/>
  <c r="B101" i="4"/>
  <c r="C101" s="1"/>
  <c r="F169" i="8" s="1"/>
  <c r="B102" i="4"/>
  <c r="C102" s="1"/>
  <c r="F170" i="8" s="1"/>
  <c r="B29" i="4"/>
  <c r="B109"/>
  <c r="C109" s="1"/>
  <c r="F177" i="8" s="1"/>
  <c r="B30" i="4"/>
  <c r="K88" i="8"/>
  <c r="K89" s="1"/>
  <c r="K90" s="1"/>
  <c r="K91" s="1"/>
  <c r="K92" s="1"/>
  <c r="K93" s="1"/>
  <c r="K94" s="1"/>
  <c r="K95" s="1"/>
  <c r="K96" s="1"/>
  <c r="K97" s="1"/>
  <c r="K98" s="1"/>
  <c r="K99" s="1"/>
  <c r="K100" s="1"/>
  <c r="K101" s="1"/>
  <c r="K102" s="1"/>
  <c r="K103" s="1"/>
  <c r="K104" s="1"/>
  <c r="K105" s="1"/>
  <c r="K106" s="1"/>
  <c r="K107" s="1"/>
  <c r="K108" s="1"/>
  <c r="AT18" i="3"/>
  <c r="AT19" s="1"/>
  <c r="B124" i="7"/>
  <c r="C29" i="4" l="1"/>
  <c r="B176"/>
  <c r="C171" i="8" s="1"/>
  <c r="AK23" i="3"/>
  <c r="AJ22"/>
  <c r="F30" i="7"/>
  <c r="D175" i="8"/>
  <c r="H175" s="1"/>
  <c r="C180" i="4"/>
  <c r="D170" i="8"/>
  <c r="H170" s="1"/>
  <c r="C175" i="4"/>
  <c r="I160" i="8"/>
  <c r="J160" s="1"/>
  <c r="F12" i="6" s="1"/>
  <c r="D103" i="7"/>
  <c r="E103"/>
  <c r="I157" i="8"/>
  <c r="J157" s="1"/>
  <c r="D166"/>
  <c r="H166" s="1"/>
  <c r="C171" i="4"/>
  <c r="AQ23" i="3"/>
  <c r="AP22"/>
  <c r="I5" i="6"/>
  <c r="C21" i="4"/>
  <c r="B168"/>
  <c r="C163" i="8" s="1"/>
  <c r="C38" i="4"/>
  <c r="B185"/>
  <c r="C180" i="8" s="1"/>
  <c r="C26" i="4"/>
  <c r="B173"/>
  <c r="C168" i="8" s="1"/>
  <c r="C32" i="4"/>
  <c r="B179"/>
  <c r="C174" i="8" s="1"/>
  <c r="C20" i="4"/>
  <c r="B167"/>
  <c r="C162" i="8" s="1"/>
  <c r="C31" i="4"/>
  <c r="B178"/>
  <c r="C173" i="8" s="1"/>
  <c r="E102" i="7"/>
  <c r="E175" s="1"/>
  <c r="D102"/>
  <c r="F102" s="1"/>
  <c r="F124" i="8" s="1"/>
  <c r="F159"/>
  <c r="H159" s="1"/>
  <c r="C164" i="4"/>
  <c r="D122" i="8"/>
  <c r="D201"/>
  <c r="H201" s="1"/>
  <c r="C167" i="3"/>
  <c r="D181" i="8"/>
  <c r="H181" s="1"/>
  <c r="C186" i="4"/>
  <c r="D164" i="8"/>
  <c r="H164" s="1"/>
  <c r="C169" i="4"/>
  <c r="D182" i="8"/>
  <c r="H182" s="1"/>
  <c r="C187" i="4"/>
  <c r="D164"/>
  <c r="D165" s="1"/>
  <c r="D167" i="3"/>
  <c r="C30" i="4"/>
  <c r="B177"/>
  <c r="C172" i="8" s="1"/>
  <c r="D123"/>
  <c r="H123" s="1"/>
  <c r="F174" i="7"/>
  <c r="D14" i="6"/>
  <c r="K199" i="8"/>
  <c r="K200" s="1"/>
  <c r="K201" s="1"/>
  <c r="B168" i="3"/>
  <c r="F168" s="1"/>
  <c r="G168" s="1"/>
  <c r="I202" i="8" s="1"/>
  <c r="AS20" i="3"/>
  <c r="E168"/>
  <c r="AD21"/>
  <c r="AU21" s="1"/>
  <c r="AE22"/>
  <c r="C203" i="8"/>
  <c r="AR21" i="3"/>
  <c r="C36" i="4"/>
  <c r="B183"/>
  <c r="C178" i="8" s="1"/>
  <c r="M6" i="6"/>
  <c r="N6" s="1"/>
  <c r="S6" s="1"/>
  <c r="D121" i="8"/>
  <c r="H121" s="1"/>
  <c r="F172" i="7"/>
  <c r="C27" i="4"/>
  <c r="B174"/>
  <c r="C169" i="8" s="1"/>
  <c r="C35" i="4"/>
  <c r="B182"/>
  <c r="C177" i="8" s="1"/>
  <c r="C23" i="4"/>
  <c r="B170"/>
  <c r="C165" i="8" s="1"/>
  <c r="C34" i="4"/>
  <c r="B181"/>
  <c r="C176" i="8" s="1"/>
  <c r="C25" i="4"/>
  <c r="B172"/>
  <c r="C167" i="8" s="1"/>
  <c r="C37" i="4"/>
  <c r="B184"/>
  <c r="C179" i="8" s="1"/>
  <c r="D31" i="7"/>
  <c r="C176"/>
  <c r="C197" s="1"/>
  <c r="E31"/>
  <c r="E176" s="1"/>
  <c r="C52"/>
  <c r="C93" i="4"/>
  <c r="B166"/>
  <c r="C161" i="8" s="1"/>
  <c r="I119"/>
  <c r="J119" s="1"/>
  <c r="I158"/>
  <c r="J158" s="1"/>
  <c r="F10" i="6" s="1"/>
  <c r="I7"/>
  <c r="AT20" i="3"/>
  <c r="B175" i="4"/>
  <c r="C170" i="8" s="1"/>
  <c r="F100" i="7"/>
  <c r="D124"/>
  <c r="G172"/>
  <c r="C35" i="6"/>
  <c r="H120" i="8"/>
  <c r="D173" i="7"/>
  <c r="B186" i="4"/>
  <c r="C181" i="8" s="1"/>
  <c r="B187" i="4"/>
  <c r="D197" i="7" l="1"/>
  <c r="E197"/>
  <c r="F9" i="6"/>
  <c r="K157" i="8"/>
  <c r="K158" s="1"/>
  <c r="E8" i="6"/>
  <c r="K119" i="8"/>
  <c r="I120"/>
  <c r="J120"/>
  <c r="E9" i="6" s="1"/>
  <c r="G9" s="1"/>
  <c r="F122" i="8"/>
  <c r="L7" i="6"/>
  <c r="F161" i="8"/>
  <c r="C166" i="4"/>
  <c r="D176" i="7"/>
  <c r="F31"/>
  <c r="D52"/>
  <c r="D179" i="8"/>
  <c r="H179" s="1"/>
  <c r="C184" i="4"/>
  <c r="D167" i="8"/>
  <c r="H167" s="1"/>
  <c r="C172" i="4"/>
  <c r="D176" i="8"/>
  <c r="H176" s="1"/>
  <c r="C181" i="4"/>
  <c r="D165" i="8"/>
  <c r="H165" s="1"/>
  <c r="C170" i="4"/>
  <c r="D177" i="8"/>
  <c r="H177" s="1"/>
  <c r="C182" i="4"/>
  <c r="D169" i="8"/>
  <c r="H169" s="1"/>
  <c r="C174" i="4"/>
  <c r="J121" i="8"/>
  <c r="E10" i="6" s="1"/>
  <c r="G10" s="1"/>
  <c r="I121" i="8"/>
  <c r="D178"/>
  <c r="H178" s="1"/>
  <c r="C183" i="4"/>
  <c r="D202" i="8"/>
  <c r="H202" s="1"/>
  <c r="C168" i="3"/>
  <c r="I159" i="8"/>
  <c r="J159"/>
  <c r="F11" i="6" s="1"/>
  <c r="D173" i="8"/>
  <c r="H173" s="1"/>
  <c r="C178" i="4"/>
  <c r="D162" i="8"/>
  <c r="C167" i="4"/>
  <c r="C41"/>
  <c r="D174" i="8"/>
  <c r="H174" s="1"/>
  <c r="C179" i="4"/>
  <c r="D168" i="8"/>
  <c r="H168" s="1"/>
  <c r="C173" i="4"/>
  <c r="D180" i="8"/>
  <c r="H180" s="1"/>
  <c r="C185" i="4"/>
  <c r="D163" i="8"/>
  <c r="H163" s="1"/>
  <c r="C168" i="4"/>
  <c r="I170" i="8"/>
  <c r="J170" s="1"/>
  <c r="F22" i="6" s="1"/>
  <c r="I175" i="8"/>
  <c r="J175" s="1"/>
  <c r="F27" i="6" s="1"/>
  <c r="D124" i="8"/>
  <c r="H124" s="1"/>
  <c r="F175" i="7"/>
  <c r="AK24" i="3"/>
  <c r="AJ23"/>
  <c r="D171" i="8"/>
  <c r="H171" s="1"/>
  <c r="C176" i="4"/>
  <c r="D166"/>
  <c r="D167" s="1"/>
  <c r="D168" s="1"/>
  <c r="D169" s="1"/>
  <c r="D170" s="1"/>
  <c r="D171" s="1"/>
  <c r="D172" s="1"/>
  <c r="D173" s="1"/>
  <c r="D174" s="1"/>
  <c r="D175" s="1"/>
  <c r="D176" s="1"/>
  <c r="F173" i="7"/>
  <c r="G173" s="1"/>
  <c r="G174" s="1"/>
  <c r="G175" s="1"/>
  <c r="F103"/>
  <c r="F125" i="8" s="1"/>
  <c r="F146" s="1"/>
  <c r="C182"/>
  <c r="B188" i="4"/>
  <c r="B169" i="3"/>
  <c r="F169" s="1"/>
  <c r="G169" s="1"/>
  <c r="I203" i="8" s="1"/>
  <c r="J203" s="1"/>
  <c r="D18" i="6" s="1"/>
  <c r="AS21" i="3"/>
  <c r="E169"/>
  <c r="AE23"/>
  <c r="AD22"/>
  <c r="AU22" s="1"/>
  <c r="AR22"/>
  <c r="C204" i="8"/>
  <c r="J202"/>
  <c r="D17" i="6" s="1"/>
  <c r="I123" i="8"/>
  <c r="J123" s="1"/>
  <c r="E12" i="6" s="1"/>
  <c r="G12" s="1"/>
  <c r="D172" i="8"/>
  <c r="H172" s="1"/>
  <c r="C177" i="4"/>
  <c r="I182" i="8"/>
  <c r="J182"/>
  <c r="F34" i="6" s="1"/>
  <c r="I164" i="8"/>
  <c r="J164"/>
  <c r="F16" i="6" s="1"/>
  <c r="G16" s="1"/>
  <c r="I181" i="8"/>
  <c r="J181"/>
  <c r="F33" i="6" s="1"/>
  <c r="L5"/>
  <c r="J5"/>
  <c r="J6" s="1"/>
  <c r="J7" s="1"/>
  <c r="AP23" i="3"/>
  <c r="AQ24"/>
  <c r="I166" i="8"/>
  <c r="J166"/>
  <c r="F18" i="6" s="1"/>
  <c r="G18" s="1"/>
  <c r="AT21" i="3"/>
  <c r="D168"/>
  <c r="H168"/>
  <c r="H169" s="1"/>
  <c r="H122" i="8"/>
  <c r="C115" i="4"/>
  <c r="E124" i="7"/>
  <c r="E52"/>
  <c r="D175"/>
  <c r="I12" i="6" l="1"/>
  <c r="I18"/>
  <c r="H162" i="8"/>
  <c r="D183"/>
  <c r="J173"/>
  <c r="F25" i="6" s="1"/>
  <c r="I173" i="8"/>
  <c r="F183"/>
  <c r="H161"/>
  <c r="N7" i="6"/>
  <c r="S7" s="1"/>
  <c r="M7"/>
  <c r="G8"/>
  <c r="D177" i="4"/>
  <c r="D178" s="1"/>
  <c r="D179" s="1"/>
  <c r="D180" s="1"/>
  <c r="D181" s="1"/>
  <c r="D182" s="1"/>
  <c r="D183" s="1"/>
  <c r="D184" s="1"/>
  <c r="D185" s="1"/>
  <c r="D186" s="1"/>
  <c r="D187" s="1"/>
  <c r="C188"/>
  <c r="AP24" i="3"/>
  <c r="AQ25"/>
  <c r="I16" i="6"/>
  <c r="I122" i="8"/>
  <c r="J122"/>
  <c r="E11" i="6" s="1"/>
  <c r="G11" s="1"/>
  <c r="M5"/>
  <c r="N5" s="1"/>
  <c r="J172" i="8"/>
  <c r="F24" i="6" s="1"/>
  <c r="I172" i="8"/>
  <c r="E170" i="3"/>
  <c r="B170"/>
  <c r="F170" s="1"/>
  <c r="G170" s="1"/>
  <c r="I204" i="8" s="1"/>
  <c r="J204" s="1"/>
  <c r="D19" i="6" s="1"/>
  <c r="AS22" i="3"/>
  <c r="AE24"/>
  <c r="AD23"/>
  <c r="AU23" s="1"/>
  <c r="AR23"/>
  <c r="C205" i="8"/>
  <c r="D203"/>
  <c r="H203" s="1"/>
  <c r="C169" i="3"/>
  <c r="I171" i="8"/>
  <c r="J171"/>
  <c r="F23" i="6" s="1"/>
  <c r="AJ24" i="3"/>
  <c r="AK25"/>
  <c r="I124" i="8"/>
  <c r="J124"/>
  <c r="E13" i="6" s="1"/>
  <c r="I163" i="8"/>
  <c r="J163" s="1"/>
  <c r="F15" i="6" s="1"/>
  <c r="G15" s="1"/>
  <c r="I180" i="8"/>
  <c r="J180" s="1"/>
  <c r="F32" i="6" s="1"/>
  <c r="I168" i="8"/>
  <c r="J168" s="1"/>
  <c r="F20" i="6" s="1"/>
  <c r="I174" i="8"/>
  <c r="J174" s="1"/>
  <c r="F26" i="6" s="1"/>
  <c r="I178" i="8"/>
  <c r="J178"/>
  <c r="F30" i="6" s="1"/>
  <c r="I10"/>
  <c r="I169" i="8"/>
  <c r="J169"/>
  <c r="F21" i="6" s="1"/>
  <c r="I177" i="8"/>
  <c r="J177" s="1"/>
  <c r="F29" i="6" s="1"/>
  <c r="I165" i="8"/>
  <c r="J165" s="1"/>
  <c r="F17" i="6" s="1"/>
  <c r="G17" s="1"/>
  <c r="I176" i="8"/>
  <c r="J176"/>
  <c r="F28" i="6" s="1"/>
  <c r="I167" i="8"/>
  <c r="J167"/>
  <c r="F19" i="6" s="1"/>
  <c r="G19" s="1"/>
  <c r="I179" i="8"/>
  <c r="J179" s="1"/>
  <c r="F31" i="6" s="1"/>
  <c r="D125" i="8"/>
  <c r="F176" i="7"/>
  <c r="F197" s="1"/>
  <c r="F52"/>
  <c r="I9" i="6"/>
  <c r="D169" i="3"/>
  <c r="AT22"/>
  <c r="K202" i="8"/>
  <c r="K203" s="1"/>
  <c r="K204" s="1"/>
  <c r="F124" i="7"/>
  <c r="K120" i="8"/>
  <c r="K121" s="1"/>
  <c r="K122" s="1"/>
  <c r="K123" s="1"/>
  <c r="K159"/>
  <c r="K160" s="1"/>
  <c r="I17" i="6" l="1"/>
  <c r="I15"/>
  <c r="O5"/>
  <c r="O6" s="1"/>
  <c r="O7" s="1"/>
  <c r="S5"/>
  <c r="I19"/>
  <c r="L9"/>
  <c r="H125" i="8"/>
  <c r="D146"/>
  <c r="L10" i="6"/>
  <c r="B171" i="3"/>
  <c r="F171" s="1"/>
  <c r="G171" s="1"/>
  <c r="I205" i="8" s="1"/>
  <c r="J205" s="1"/>
  <c r="D20" i="6" s="1"/>
  <c r="G20" s="1"/>
  <c r="E171" i="3"/>
  <c r="AS23"/>
  <c r="AE25"/>
  <c r="AD24"/>
  <c r="AU24" s="1"/>
  <c r="AR24"/>
  <c r="C206" i="8"/>
  <c r="L16" i="6"/>
  <c r="I8"/>
  <c r="J162" i="8"/>
  <c r="F14" i="6" s="1"/>
  <c r="I162" i="8"/>
  <c r="L18" i="6"/>
  <c r="K124" i="8"/>
  <c r="K205"/>
  <c r="AT23" i="3"/>
  <c r="H170"/>
  <c r="H171" s="1"/>
  <c r="G176" i="7"/>
  <c r="G177" s="1"/>
  <c r="G178" s="1"/>
  <c r="G179" s="1"/>
  <c r="G180" s="1"/>
  <c r="G181" s="1"/>
  <c r="G182" s="1"/>
  <c r="G183" s="1"/>
  <c r="G184" s="1"/>
  <c r="G185" s="1"/>
  <c r="G186" s="1"/>
  <c r="G187" s="1"/>
  <c r="G188" s="1"/>
  <c r="G189" s="1"/>
  <c r="G190" s="1"/>
  <c r="G191" s="1"/>
  <c r="G192" s="1"/>
  <c r="G193" s="1"/>
  <c r="G194" s="1"/>
  <c r="G195" s="1"/>
  <c r="G196" s="1"/>
  <c r="AJ25" i="3"/>
  <c r="AK26"/>
  <c r="D204" i="8"/>
  <c r="H204" s="1"/>
  <c r="C170" i="3"/>
  <c r="D170" s="1"/>
  <c r="I11" i="6"/>
  <c r="AP25" i="3"/>
  <c r="AQ26"/>
  <c r="I161" i="8"/>
  <c r="J161"/>
  <c r="F13" i="6" s="1"/>
  <c r="G13" s="1"/>
  <c r="H183" i="8"/>
  <c r="L12" i="6"/>
  <c r="K161" i="8"/>
  <c r="K162" s="1"/>
  <c r="K163" s="1"/>
  <c r="K164" s="1"/>
  <c r="K165" s="1"/>
  <c r="K166" s="1"/>
  <c r="K167" s="1"/>
  <c r="K168" s="1"/>
  <c r="K169" s="1"/>
  <c r="K170" s="1"/>
  <c r="K171" s="1"/>
  <c r="K172" s="1"/>
  <c r="K173" s="1"/>
  <c r="K174" s="1"/>
  <c r="K175" s="1"/>
  <c r="K176" s="1"/>
  <c r="K177" s="1"/>
  <c r="K178" s="1"/>
  <c r="K179" s="1"/>
  <c r="K180" s="1"/>
  <c r="K181" s="1"/>
  <c r="K182" s="1"/>
  <c r="I13" i="6" l="1"/>
  <c r="I20"/>
  <c r="AP26" i="3"/>
  <c r="AQ27"/>
  <c r="AJ26"/>
  <c r="AK27"/>
  <c r="L11" i="6"/>
  <c r="L8"/>
  <c r="J8"/>
  <c r="J9" s="1"/>
  <c r="J10" s="1"/>
  <c r="J11" s="1"/>
  <c r="J12" s="1"/>
  <c r="J13" s="1"/>
  <c r="M16"/>
  <c r="N16" s="1"/>
  <c r="S16" s="1"/>
  <c r="E172" i="3"/>
  <c r="B172"/>
  <c r="F172" s="1"/>
  <c r="G172" s="1"/>
  <c r="I206" i="8" s="1"/>
  <c r="J206" s="1"/>
  <c r="D21" i="6" s="1"/>
  <c r="G21" s="1"/>
  <c r="AS24" i="3"/>
  <c r="AD25"/>
  <c r="AU25" s="1"/>
  <c r="AE26"/>
  <c r="AR25"/>
  <c r="C207" i="8"/>
  <c r="L19" i="6"/>
  <c r="T5"/>
  <c r="T6" s="1"/>
  <c r="T7" s="1"/>
  <c r="L15"/>
  <c r="AT24" i="3"/>
  <c r="F35" i="6"/>
  <c r="M12"/>
  <c r="N12" s="1"/>
  <c r="S12" s="1"/>
  <c r="M18"/>
  <c r="N18" s="1"/>
  <c r="S18" s="1"/>
  <c r="D205" i="8"/>
  <c r="H205" s="1"/>
  <c r="C171" i="3"/>
  <c r="D171" s="1"/>
  <c r="M10" i="6"/>
  <c r="N10" s="1"/>
  <c r="S10" s="1"/>
  <c r="I125" i="8"/>
  <c r="J125"/>
  <c r="E14" i="6" s="1"/>
  <c r="H146" i="8"/>
  <c r="N9" i="6"/>
  <c r="S9" s="1"/>
  <c r="M9"/>
  <c r="L17"/>
  <c r="H172" i="3"/>
  <c r="K206" i="8"/>
  <c r="M15" i="6" l="1"/>
  <c r="N15" s="1"/>
  <c r="S15" s="1"/>
  <c r="M19"/>
  <c r="N19" s="1"/>
  <c r="S19" s="1"/>
  <c r="B173" i="3"/>
  <c r="F173" s="1"/>
  <c r="G173" s="1"/>
  <c r="I207" i="8" s="1"/>
  <c r="J207" s="1"/>
  <c r="D22" i="6" s="1"/>
  <c r="G22" s="1"/>
  <c r="AS25" i="3"/>
  <c r="E173"/>
  <c r="I21" i="6"/>
  <c r="M8"/>
  <c r="N8" s="1"/>
  <c r="N11"/>
  <c r="S11" s="1"/>
  <c r="M11"/>
  <c r="L13"/>
  <c r="H173" i="3"/>
  <c r="AT25"/>
  <c r="N17" i="6"/>
  <c r="S17" s="1"/>
  <c r="M17"/>
  <c r="G14"/>
  <c r="E35"/>
  <c r="AD26" i="3"/>
  <c r="AU26" s="1"/>
  <c r="AE27"/>
  <c r="AR26"/>
  <c r="C208" i="8"/>
  <c r="D206"/>
  <c r="H206" s="1"/>
  <c r="C172" i="3"/>
  <c r="D172" s="1"/>
  <c r="AJ27"/>
  <c r="AK28"/>
  <c r="AP27"/>
  <c r="AQ28"/>
  <c r="L20" i="6"/>
  <c r="K207" i="8"/>
  <c r="K125"/>
  <c r="K126" s="1"/>
  <c r="K127" s="1"/>
  <c r="K128" s="1"/>
  <c r="K129" s="1"/>
  <c r="K130" s="1"/>
  <c r="K131" s="1"/>
  <c r="K132" s="1"/>
  <c r="K133" s="1"/>
  <c r="K134" s="1"/>
  <c r="K135" s="1"/>
  <c r="K136" s="1"/>
  <c r="K137" s="1"/>
  <c r="K138" s="1"/>
  <c r="K139" s="1"/>
  <c r="K140" s="1"/>
  <c r="K141" s="1"/>
  <c r="K142" s="1"/>
  <c r="K143" s="1"/>
  <c r="K144" s="1"/>
  <c r="K145" s="1"/>
  <c r="S8" i="6" l="1"/>
  <c r="O8"/>
  <c r="O9" s="1"/>
  <c r="O10" s="1"/>
  <c r="O11" s="1"/>
  <c r="O12" s="1"/>
  <c r="N20"/>
  <c r="S20" s="1"/>
  <c r="M20"/>
  <c r="B174" i="3"/>
  <c r="F174" s="1"/>
  <c r="G174" s="1"/>
  <c r="I208" i="8" s="1"/>
  <c r="J208" s="1"/>
  <c r="D23" i="6" s="1"/>
  <c r="G23" s="1"/>
  <c r="E174" i="3"/>
  <c r="AS26"/>
  <c r="AP28"/>
  <c r="AQ29"/>
  <c r="AJ28"/>
  <c r="AK29"/>
  <c r="AE28"/>
  <c r="AD27"/>
  <c r="AU27" s="1"/>
  <c r="C209" i="8"/>
  <c r="AR27" i="3"/>
  <c r="D207" i="8"/>
  <c r="H207" s="1"/>
  <c r="C173" i="3"/>
  <c r="D173" s="1"/>
  <c r="AT26"/>
  <c r="I14" i="6"/>
  <c r="M13"/>
  <c r="N13" s="1"/>
  <c r="L21"/>
  <c r="I22"/>
  <c r="K208" i="8"/>
  <c r="H174" i="3"/>
  <c r="S13" i="6" l="1"/>
  <c r="B175" i="3"/>
  <c r="F175" s="1"/>
  <c r="G175" s="1"/>
  <c r="I209" i="8" s="1"/>
  <c r="J209" s="1"/>
  <c r="D24" i="6" s="1"/>
  <c r="G24" s="1"/>
  <c r="AS27" i="3"/>
  <c r="E175"/>
  <c r="AK30"/>
  <c r="AJ29"/>
  <c r="AQ30"/>
  <c r="AP29"/>
  <c r="D208" i="8"/>
  <c r="H208" s="1"/>
  <c r="C174" i="3"/>
  <c r="D174" s="1"/>
  <c r="I23" i="6"/>
  <c r="H175" i="3"/>
  <c r="O13" i="6"/>
  <c r="L22"/>
  <c r="M21"/>
  <c r="N21" s="1"/>
  <c r="S21" s="1"/>
  <c r="L14"/>
  <c r="J14"/>
  <c r="J15" s="1"/>
  <c r="J16" s="1"/>
  <c r="J17" s="1"/>
  <c r="J18" s="1"/>
  <c r="J19" s="1"/>
  <c r="J20" s="1"/>
  <c r="J21" s="1"/>
  <c r="J22" s="1"/>
  <c r="J23" s="1"/>
  <c r="AD28" i="3"/>
  <c r="AU28" s="1"/>
  <c r="AE29"/>
  <c r="AR28"/>
  <c r="C210" i="8"/>
  <c r="T8" i="6"/>
  <c r="T9" s="1"/>
  <c r="T10" s="1"/>
  <c r="T11" s="1"/>
  <c r="T12" s="1"/>
  <c r="T13" s="1"/>
  <c r="K209" i="8"/>
  <c r="AT27" i="3"/>
  <c r="AD29" l="1"/>
  <c r="AU29" s="1"/>
  <c r="AE30"/>
  <c r="C211" i="8"/>
  <c r="AR29" i="3"/>
  <c r="M14" i="6"/>
  <c r="N14" s="1"/>
  <c r="M22"/>
  <c r="N22" s="1"/>
  <c r="S22" s="1"/>
  <c r="L23"/>
  <c r="AQ31" i="3"/>
  <c r="AP30"/>
  <c r="AK31"/>
  <c r="AJ30"/>
  <c r="D209" i="8"/>
  <c r="H209" s="1"/>
  <c r="C175" i="3"/>
  <c r="D175" s="1"/>
  <c r="H176"/>
  <c r="B176"/>
  <c r="F176" s="1"/>
  <c r="G176" s="1"/>
  <c r="I210" i="8" s="1"/>
  <c r="J210" s="1"/>
  <c r="D25" i="6" s="1"/>
  <c r="G25" s="1"/>
  <c r="AS28" i="3"/>
  <c r="AT28" s="1"/>
  <c r="E176"/>
  <c r="I24" i="6"/>
  <c r="K210" i="8"/>
  <c r="S14" i="6" l="1"/>
  <c r="O14"/>
  <c r="O15" s="1"/>
  <c r="O16" s="1"/>
  <c r="O17" s="1"/>
  <c r="O18" s="1"/>
  <c r="O19" s="1"/>
  <c r="O20" s="1"/>
  <c r="O21" s="1"/>
  <c r="O22" s="1"/>
  <c r="L24"/>
  <c r="I25"/>
  <c r="AJ31" i="3"/>
  <c r="AK32"/>
  <c r="AP31"/>
  <c r="AQ32"/>
  <c r="M23" i="6"/>
  <c r="N23" s="1"/>
  <c r="E177" i="3"/>
  <c r="AS29"/>
  <c r="B177"/>
  <c r="F177" s="1"/>
  <c r="G177" s="1"/>
  <c r="I211" i="8" s="1"/>
  <c r="J211" s="1"/>
  <c r="D26" i="6" s="1"/>
  <c r="G26" s="1"/>
  <c r="AE31" i="3"/>
  <c r="AD30"/>
  <c r="AU30" s="1"/>
  <c r="AR30"/>
  <c r="C212" i="8"/>
  <c r="J24" i="6"/>
  <c r="J25" s="1"/>
  <c r="D210" i="8"/>
  <c r="H210" s="1"/>
  <c r="C176" i="3"/>
  <c r="D176" s="1"/>
  <c r="H177"/>
  <c r="S23" i="6" l="1"/>
  <c r="E178" i="3"/>
  <c r="AS30"/>
  <c r="B178"/>
  <c r="F178" s="1"/>
  <c r="G178" s="1"/>
  <c r="I212" i="8" s="1"/>
  <c r="J212" s="1"/>
  <c r="D27" i="6" s="1"/>
  <c r="G27" s="1"/>
  <c r="AE32" i="3"/>
  <c r="AD31"/>
  <c r="AU31" s="1"/>
  <c r="C213" i="8"/>
  <c r="AR31" i="3"/>
  <c r="D211" i="8"/>
  <c r="H211" s="1"/>
  <c r="C177" i="3"/>
  <c r="D177" s="1"/>
  <c r="AP32"/>
  <c r="AQ33"/>
  <c r="AJ32"/>
  <c r="AK33"/>
  <c r="T14" i="6"/>
  <c r="T15" s="1"/>
  <c r="T16" s="1"/>
  <c r="T17" s="1"/>
  <c r="T18" s="1"/>
  <c r="T19" s="1"/>
  <c r="T20" s="1"/>
  <c r="T21" s="1"/>
  <c r="T22" s="1"/>
  <c r="T23" s="1"/>
  <c r="K211" i="8"/>
  <c r="K212" s="1"/>
  <c r="AT29" i="3"/>
  <c r="AT30" s="1"/>
  <c r="O23" i="6"/>
  <c r="I26"/>
  <c r="J26" s="1"/>
  <c r="L25"/>
  <c r="M24"/>
  <c r="N24" s="1"/>
  <c r="S24" s="1"/>
  <c r="AJ33" i="3" l="1"/>
  <c r="AK34"/>
  <c r="AP33"/>
  <c r="AQ34"/>
  <c r="E179"/>
  <c r="AS31"/>
  <c r="B179"/>
  <c r="F179" s="1"/>
  <c r="G179" s="1"/>
  <c r="I213" i="8" s="1"/>
  <c r="J213" s="1"/>
  <c r="D28" i="6" s="1"/>
  <c r="G28" s="1"/>
  <c r="M25"/>
  <c r="N25" s="1"/>
  <c r="S25" s="1"/>
  <c r="AD32" i="3"/>
  <c r="AU32" s="1"/>
  <c r="AE33"/>
  <c r="AR32"/>
  <c r="C214" i="8"/>
  <c r="D212"/>
  <c r="H212" s="1"/>
  <c r="C178" i="3"/>
  <c r="D178" s="1"/>
  <c r="O24" i="6"/>
  <c r="T24"/>
  <c r="AT31" i="3"/>
  <c r="H178"/>
  <c r="H179" s="1"/>
  <c r="L26" i="6"/>
  <c r="I27"/>
  <c r="K213" i="8"/>
  <c r="D179" i="3" l="1"/>
  <c r="L27" i="6"/>
  <c r="M26"/>
  <c r="N26" s="1"/>
  <c r="S26" s="1"/>
  <c r="B180" i="3"/>
  <c r="F180" s="1"/>
  <c r="G180" s="1"/>
  <c r="I214" i="8" s="1"/>
  <c r="J214" s="1"/>
  <c r="D29" i="6" s="1"/>
  <c r="G29" s="1"/>
  <c r="E180" i="3"/>
  <c r="AS32"/>
  <c r="D213" i="8"/>
  <c r="H213" s="1"/>
  <c r="C179" i="3"/>
  <c r="AP34"/>
  <c r="AQ35"/>
  <c r="AJ34"/>
  <c r="AK35"/>
  <c r="K214" i="8"/>
  <c r="AT32" i="3"/>
  <c r="O25" i="6"/>
  <c r="AD33" i="3"/>
  <c r="AU33" s="1"/>
  <c r="AE34"/>
  <c r="C215" i="8"/>
  <c r="AR33" i="3"/>
  <c r="I28" i="6"/>
  <c r="H180" i="3"/>
  <c r="T25" i="6"/>
  <c r="J27"/>
  <c r="L28" l="1"/>
  <c r="B181" i="3"/>
  <c r="F181" s="1"/>
  <c r="G181" s="1"/>
  <c r="I215" i="8" s="1"/>
  <c r="J215" s="1"/>
  <c r="D30" i="6" s="1"/>
  <c r="G30" s="1"/>
  <c r="E181" i="3"/>
  <c r="AS33"/>
  <c r="AD34"/>
  <c r="AU34" s="1"/>
  <c r="AE35"/>
  <c r="C216" i="8"/>
  <c r="AR34" i="3"/>
  <c r="AJ35"/>
  <c r="AK36"/>
  <c r="AP35"/>
  <c r="AQ36"/>
  <c r="D214" i="8"/>
  <c r="H214" s="1"/>
  <c r="C180" i="3"/>
  <c r="I29" i="6"/>
  <c r="N27"/>
  <c r="S27" s="1"/>
  <c r="M27"/>
  <c r="T26"/>
  <c r="T27" s="1"/>
  <c r="O26"/>
  <c r="K215" i="8"/>
  <c r="D180" i="3"/>
  <c r="J28" i="6"/>
  <c r="J29" s="1"/>
  <c r="H181" i="3"/>
  <c r="AT33"/>
  <c r="AQ37" l="1"/>
  <c r="AP37" s="1"/>
  <c r="AP36"/>
  <c r="AK37"/>
  <c r="AJ37" s="1"/>
  <c r="AJ36"/>
  <c r="B182"/>
  <c r="F182" s="1"/>
  <c r="G182" s="1"/>
  <c r="I216" i="8" s="1"/>
  <c r="J216" s="1"/>
  <c r="D31" i="6" s="1"/>
  <c r="G31" s="1"/>
  <c r="E182" i="3"/>
  <c r="AS34"/>
  <c r="AD35"/>
  <c r="AU35" s="1"/>
  <c r="AE36"/>
  <c r="C217" i="8"/>
  <c r="AR35" i="3"/>
  <c r="D215" i="8"/>
  <c r="H215" s="1"/>
  <c r="C181" i="3"/>
  <c r="I30" i="6"/>
  <c r="N28"/>
  <c r="S28" s="1"/>
  <c r="M28"/>
  <c r="AT34" i="3"/>
  <c r="K216" i="8"/>
  <c r="H182" i="3"/>
  <c r="D181"/>
  <c r="O27" i="6"/>
  <c r="O28" s="1"/>
  <c r="L29"/>
  <c r="T28"/>
  <c r="L30" l="1"/>
  <c r="M29"/>
  <c r="N29" s="1"/>
  <c r="B183" i="3"/>
  <c r="F183" s="1"/>
  <c r="G183" s="1"/>
  <c r="I217" i="8" s="1"/>
  <c r="J217" s="1"/>
  <c r="D32" i="6" s="1"/>
  <c r="G32" s="1"/>
  <c r="AS35" i="3"/>
  <c r="E183"/>
  <c r="AE37"/>
  <c r="AD36"/>
  <c r="AU36" s="1"/>
  <c r="C218" i="8"/>
  <c r="AR36" i="3"/>
  <c r="D216" i="8"/>
  <c r="H216" s="1"/>
  <c r="C182" i="3"/>
  <c r="I31" i="6"/>
  <c r="H183" i="3"/>
  <c r="J30" i="6"/>
  <c r="J31" s="1"/>
  <c r="D182" i="3"/>
  <c r="K217" i="8"/>
  <c r="S29" i="6" l="1"/>
  <c r="T29" s="1"/>
  <c r="O29"/>
  <c r="AD37" i="3"/>
  <c r="AU37" s="1"/>
  <c r="AR37"/>
  <c r="C219" i="8"/>
  <c r="D217"/>
  <c r="H217" s="1"/>
  <c r="C183" i="3"/>
  <c r="L31" i="6"/>
  <c r="B184" i="3"/>
  <c r="F184" s="1"/>
  <c r="G184" s="1"/>
  <c r="I218" i="8" s="1"/>
  <c r="J218" s="1"/>
  <c r="D33" i="6" s="1"/>
  <c r="G33" s="1"/>
  <c r="AS36" i="3"/>
  <c r="E184"/>
  <c r="I32" i="6"/>
  <c r="M30"/>
  <c r="N30" s="1"/>
  <c r="S30" s="1"/>
  <c r="J32"/>
  <c r="D183" i="3"/>
  <c r="AT35"/>
  <c r="AT36" s="1"/>
  <c r="I33" i="6" l="1"/>
  <c r="M31"/>
  <c r="N31" s="1"/>
  <c r="S31" s="1"/>
  <c r="AS37" i="3"/>
  <c r="E185"/>
  <c r="B185"/>
  <c r="AR38"/>
  <c r="L32" i="6"/>
  <c r="D218" i="8"/>
  <c r="H218" s="1"/>
  <c r="C184" i="3"/>
  <c r="D184" s="1"/>
  <c r="J33" i="6"/>
  <c r="O30"/>
  <c r="AT37" i="3"/>
  <c r="AT38" s="1"/>
  <c r="H184"/>
  <c r="K218" i="8"/>
  <c r="T30" i="6"/>
  <c r="L33" l="1"/>
  <c r="N32"/>
  <c r="S32" s="1"/>
  <c r="M32"/>
  <c r="F185" i="3"/>
  <c r="B186"/>
  <c r="D219" i="8"/>
  <c r="C185" i="3"/>
  <c r="C186" s="1"/>
  <c r="AS38"/>
  <c r="T31" i="6"/>
  <c r="O31"/>
  <c r="H219" i="8" l="1"/>
  <c r="H220" s="1"/>
  <c r="D220"/>
  <c r="G185" i="3"/>
  <c r="F186"/>
  <c r="M33" i="6"/>
  <c r="N33" s="1"/>
  <c r="S33" s="1"/>
  <c r="O32"/>
  <c r="T32"/>
  <c r="D185" i="3"/>
  <c r="I219" i="8" l="1"/>
  <c r="G186" i="3"/>
  <c r="H185"/>
  <c r="T33" i="6"/>
  <c r="O33"/>
  <c r="J219" i="8" l="1"/>
  <c r="I220"/>
  <c r="D34" i="6" l="1"/>
  <c r="K219" i="8"/>
  <c r="D35" i="6" l="1"/>
  <c r="G34"/>
  <c r="I34" l="1"/>
  <c r="G35"/>
  <c r="L34" l="1"/>
  <c r="J34"/>
  <c r="J37" s="1"/>
  <c r="L35" l="1"/>
  <c r="M34"/>
  <c r="N34" s="1"/>
  <c r="N35" l="1"/>
  <c r="N37" s="1"/>
  <c r="S34"/>
  <c r="O34"/>
  <c r="O37" s="1"/>
  <c r="S35" l="1"/>
  <c r="T34"/>
  <c r="T37" s="1"/>
</calcChain>
</file>

<file path=xl/comments1.xml><?xml version="1.0" encoding="utf-8"?>
<comments xmlns="http://schemas.openxmlformats.org/spreadsheetml/2006/main">
  <authors>
    <author>toddlemons</author>
    <author>Todd Lemons</author>
    <author>Leslie Bolick</author>
  </authors>
  <commentList>
    <comment ref="F3" authorId="0">
      <text>
        <r>
          <rPr>
            <sz val="9"/>
            <color indexed="81"/>
            <rFont val="Tahoma"/>
            <family val="2"/>
          </rPr>
          <t>Logging site data from Mawas used (see "Logging gap data Mawas calculation sheet 23jun08-1.xls") Mean = 0.36, SE=0.176, n=93. Uncertainty (90% CI/mean*100) = 8.04%</t>
        </r>
      </text>
    </comment>
    <comment ref="H3" authorId="0">
      <text>
        <r>
          <rPr>
            <sz val="9"/>
            <color indexed="81"/>
            <rFont val="Tahoma"/>
            <family val="2"/>
          </rPr>
          <t>In the project region, the proportion of harvested wood that goes into long-term wood products was obtained using FAO (1995) data for Indonesia cited in Winjum et al. (1998)</t>
        </r>
      </text>
    </comment>
    <comment ref="N15" authorId="0">
      <text>
        <r>
          <rPr>
            <sz val="9"/>
            <color indexed="81"/>
            <rFont val="Tahoma"/>
            <family val="2"/>
          </rPr>
          <t>literature value used (Reyes, Brown, Chapman, &amp; Lugo, 1992) representing wood density for tropical Asia. Mean = 0.57, SE = 0.007, n = 428. Uncertainty (90%CI/mean*100) = 2.03%</t>
        </r>
      </text>
    </comment>
    <comment ref="N16" authorId="1">
      <text>
        <r>
          <rPr>
            <sz val="10"/>
            <color indexed="81"/>
            <rFont val="Calibri"/>
          </rPr>
          <t>IPCC default value as per the methodology</t>
        </r>
      </text>
    </comment>
    <comment ref="N17" authorId="2">
      <text>
        <r>
          <rPr>
            <sz val="10"/>
            <color indexed="81"/>
            <rFont val="Calibri"/>
          </rPr>
          <t>Methodology default, eq. 68. pasted below</t>
        </r>
        <r>
          <rPr>
            <sz val="9"/>
            <color indexed="81"/>
            <rFont val="Calibri"/>
            <family val="2"/>
          </rPr>
          <t xml:space="preserve">
</t>
        </r>
      </text>
    </comment>
    <comment ref="N18" authorId="2">
      <text>
        <r>
          <rPr>
            <b/>
            <sz val="10"/>
            <color indexed="81"/>
            <rFont val="Calibri"/>
          </rPr>
          <t>Section 10.1 of the methodology:</t>
        </r>
        <r>
          <rPr>
            <sz val="10"/>
            <color indexed="81"/>
            <rFont val="Calibri"/>
          </rPr>
          <t xml:space="preserve">
The following deduction factors (LFME,i) shall be used:
PMLFT is equal (±0.15) to PMPi LFME,i = 0.4
</t>
        </r>
        <r>
          <rPr>
            <b/>
            <sz val="10"/>
            <color indexed="81"/>
            <rFont val="Calibri"/>
          </rPr>
          <t>PMLFT is &gt; 0.15 less than PMPi LFME,i = 0.7</t>
        </r>
        <r>
          <rPr>
            <sz val="10"/>
            <color indexed="81"/>
            <rFont val="Calibri"/>
          </rPr>
          <t xml:space="preserve">
PMLFT is &gt;0.15 greater than PMPi LFME,i = 0.2
Where:
PMLFT = Mean merchantable biomass as a proportion of total aboveground tree biomass for each forest type; dimensionless
PMPi = Merchantable biomass as a proportion of total aboveground tree biomass for stratum i within the project boundaries; dimensionless
LFME,i = Leakage factor for stratum i market-effects calculations; dimensionless</t>
        </r>
      </text>
    </comment>
    <comment ref="C47" authorId="0">
      <text>
        <r>
          <rPr>
            <sz val="9"/>
            <color indexed="81"/>
            <rFont val="Tahoma"/>
            <family val="2"/>
          </rPr>
          <t>based on actual deforestation rate of PT BEST 2005-2009 - see Baseline Report for discussion</t>
        </r>
      </text>
    </comment>
    <comment ref="B53" authorId="2">
      <text>
        <r>
          <rPr>
            <b/>
            <sz val="9"/>
            <color indexed="81"/>
            <rFont val="Calibri"/>
            <family val="2"/>
          </rPr>
          <t>conservatively assumes logging occurs only in areas classed as forest, since there is not enough timber in other types (e.g. kerangas scrub) to be financially feasible to extract. And conservatively assumes that all forest areas are converted first during plantation development.</t>
        </r>
      </text>
    </comment>
  </commentList>
</comments>
</file>

<file path=xl/comments2.xml><?xml version="1.0" encoding="utf-8"?>
<comments xmlns="http://schemas.openxmlformats.org/spreadsheetml/2006/main">
  <authors>
    <author>toddlemons</author>
    <author>Todd Lemons</author>
    <author>Leslie Bolick</author>
  </authors>
  <commentList>
    <comment ref="G2" authorId="0">
      <text>
        <r>
          <rPr>
            <b/>
            <sz val="9"/>
            <color indexed="81"/>
            <rFont val="Tahoma"/>
            <family val="2"/>
          </rPr>
          <t>Section 10.1 of the methodology (eq 68)</t>
        </r>
        <r>
          <rPr>
            <sz val="9"/>
            <color indexed="81"/>
            <rFont val="Tahoma"/>
            <family val="2"/>
          </rPr>
          <t xml:space="preserve">
CB,XBT,it   is comprised of 2 terms. The first term represents Biomass of C logged (volume x density x CF) which is the same as column F cells. The second term represents Biomass of C damaged = volume x LDF.  For this term, where the methdology uses the equation: biomass = volume x density  x carbon fraction, we have solved for volume where volume = biomass ÷ density x carbon fraction. This is represented by the equation  ((F3/(L$15*$L$16)). 
CB,XBT,it  equals F3+((F3/(L$15*$L$16))*$L17))*(44/12)</t>
        </r>
      </text>
    </comment>
    <comment ref="H2" authorId="0">
      <text>
        <r>
          <rPr>
            <b/>
            <sz val="9"/>
            <color indexed="81"/>
            <rFont val="Tahoma"/>
            <family val="2"/>
          </rPr>
          <t>Section 10.1 of the methodology:</t>
        </r>
        <r>
          <rPr>
            <sz val="9"/>
            <color indexed="81"/>
            <rFont val="Tahoma"/>
            <family val="2"/>
          </rPr>
          <t xml:space="preserve">
The following deduction factors (LFME,i) shall be used:
PMLFT is equal (±0.15) to PMPi LFME,i = 0.4
</t>
        </r>
        <r>
          <rPr>
            <b/>
            <sz val="9"/>
            <color indexed="81"/>
            <rFont val="Tahoma"/>
            <family val="2"/>
          </rPr>
          <t>PMLFT is &gt; 0.15 less than PMPi LFME,i = 0.7</t>
        </r>
        <r>
          <rPr>
            <sz val="9"/>
            <color indexed="81"/>
            <rFont val="Tahoma"/>
            <family val="2"/>
          </rPr>
          <t xml:space="preserve">
PMLFT is &gt;0.15 greater than PMPi LFME,i = 0.2
Where:
PMLFT = Mean merchantable biomass as a proportion of total aboveground tree biomass for each forest type; dimensionless
PMPi = Merchantable biomass as a proportion of total aboveground tree biomass for stratum i within the project boundaries; dimensionless
LFME,i = Leakage factor for stratum i market-effects calculations; dimensionless</t>
        </r>
      </text>
    </comment>
    <comment ref="L15" authorId="0">
      <text>
        <r>
          <rPr>
            <sz val="9"/>
            <color indexed="81"/>
            <rFont val="Tahoma"/>
            <family val="2"/>
          </rPr>
          <t>literature value used (Reyes, Brown, Chapman, &amp; Lugo, 1992) representing wood density for tropical Asia. Mean = 0.57, SE = 0.007, n = 428. Uncertainty (90%CI/mean*100) = 2.03%</t>
        </r>
      </text>
    </comment>
    <comment ref="L16" authorId="1">
      <text>
        <r>
          <rPr>
            <sz val="10"/>
            <color indexed="81"/>
            <rFont val="Calibri"/>
          </rPr>
          <t>IPCC default value as per the methodology</t>
        </r>
      </text>
    </comment>
    <comment ref="L17" authorId="2">
      <text>
        <r>
          <rPr>
            <sz val="10"/>
            <color indexed="81"/>
            <rFont val="Calibri"/>
          </rPr>
          <t>Methodology default, eq. 68. pasted below</t>
        </r>
        <r>
          <rPr>
            <sz val="9"/>
            <color indexed="81"/>
            <rFont val="Calibri"/>
            <family val="2"/>
          </rPr>
          <t xml:space="preserve">
</t>
        </r>
      </text>
    </comment>
    <comment ref="L18" authorId="2">
      <text>
        <r>
          <rPr>
            <b/>
            <sz val="10"/>
            <color indexed="81"/>
            <rFont val="Calibri"/>
          </rPr>
          <t>Section 10.1 of the methodology:</t>
        </r>
        <r>
          <rPr>
            <sz val="10"/>
            <color indexed="81"/>
            <rFont val="Calibri"/>
          </rPr>
          <t xml:space="preserve">
The following deduction factors (LFME,i) shall be used:
PMLFT is equal (±0.15) to PMPi LFME,i = 0.4
</t>
        </r>
        <r>
          <rPr>
            <b/>
            <sz val="10"/>
            <color indexed="81"/>
            <rFont val="Calibri"/>
          </rPr>
          <t>PMLFT is &gt; 0.15 less than PMPi LFME,i = 0.7</t>
        </r>
        <r>
          <rPr>
            <sz val="10"/>
            <color indexed="81"/>
            <rFont val="Calibri"/>
          </rPr>
          <t xml:space="preserve">
PMLFT is &gt;0.15 greater than PMPi LFME,i = 0.2
Where:
PMLFT = Mean merchantable biomass as a proportion of total aboveground tree biomass for each forest type; dimensionless
PMPi = Merchantable biomass as a proportion of total aboveground tree biomass for stratum i within the project boundaries; dimensionless
LFME,i = Leakage factor for stratum i market-effects calculations; dimensionless</t>
        </r>
      </text>
    </comment>
    <comment ref="C48" authorId="0">
      <text>
        <r>
          <rPr>
            <sz val="9"/>
            <color indexed="81"/>
            <rFont val="Tahoma"/>
            <family val="2"/>
          </rPr>
          <t>based on actual deforestation rate of PT BEST 2005-2009 - see Baseline Report for discussion</t>
        </r>
      </text>
    </comment>
  </commentList>
</comments>
</file>

<file path=xl/comments3.xml><?xml version="1.0" encoding="utf-8"?>
<comments xmlns="http://schemas.openxmlformats.org/spreadsheetml/2006/main">
  <authors>
    <author>Carly Green</author>
    <author>toddlemons</author>
  </authors>
  <commentList>
    <comment ref="I2" authorId="0">
      <text>
        <r>
          <rPr>
            <sz val="8"/>
            <color indexed="81"/>
            <rFont val="Tahoma"/>
            <family val="2"/>
          </rPr>
          <t>Derived from timber volume (m3) extracted and converted to biomass using a density = 0.57 and CF = 05.0. See "Logging gap data Mawas calculation sheet 23jun08-1"</t>
        </r>
      </text>
    </comment>
    <comment ref="C54" authorId="1">
      <text>
        <r>
          <rPr>
            <sz val="9"/>
            <color indexed="81"/>
            <rFont val="Tahoma"/>
            <family val="2"/>
          </rPr>
          <t>based on actual deforestation rate of PT BEST 2005-2009 - see Baseline Report for discussion</t>
        </r>
      </text>
    </comment>
  </commentList>
</comments>
</file>

<file path=xl/comments4.xml><?xml version="1.0" encoding="utf-8"?>
<comments xmlns="http://schemas.openxmlformats.org/spreadsheetml/2006/main">
  <authors>
    <author>toddlemons</author>
    <author>Leslie Bolick</author>
  </authors>
  <commentList>
    <comment ref="C3" authorId="0">
      <text>
        <r>
          <rPr>
            <sz val="9"/>
            <color indexed="81"/>
            <rFont val="Tahoma"/>
            <family val="2"/>
          </rPr>
          <t xml:space="preserve">Section 8.2.2.1 of the methodology:
"Based on available measurement data, the mean rate of fire-related peat loss during land clearing should be estimated ex ante for all strata using the most up-to-date information as reported in the literature. At present, Couwenberg et al. (2009)31 summarize burn depth measurements from six studies in SE Asia and report a mean burn depth of 34 cm." 
"The maximum depth of peat burnt shall not exceed 34 cm. If the difference between drainage depth and the critical threshold exceeds 34 cm, then the maximum burn depth of 34 cm shall be applied. For example, if drainage depth is 80 cm, then the
calculation would be 80 cm – 40 cm = 40 cm, which is greater than 34 cm, therefore the burn depth is assumed to be 34 cm."
- </t>
        </r>
        <r>
          <rPr>
            <i/>
            <sz val="9"/>
            <color indexed="81"/>
            <rFont val="Tahoma"/>
            <family val="2"/>
          </rPr>
          <t>Couwenberg, J., R. Dommain and H. Joosten. 2009. Greenhouse gas fluxes from tropical peatlands in south-east
Asia. Global Change Biology, in press. DOI: 10.1111/j.1365-2486.2009.02016.x</t>
        </r>
      </text>
    </comment>
    <comment ref="C4" authorId="0">
      <text>
        <r>
          <rPr>
            <sz val="9"/>
            <color indexed="81"/>
            <rFont val="Tahoma"/>
            <family val="2"/>
          </rPr>
          <t>peat bulk density was measured on site across the project area to be 0.1505 (n=48, SE=0.008, uncertainty=9.23%) but this will be confirmed with additional fieldwork in year 2-3 of the project. In the interim the default value prescribed by the methodology (p.37) will be used in baseline calculations.</t>
        </r>
      </text>
    </comment>
    <comment ref="F11" authorId="1">
      <text>
        <r>
          <rPr>
            <sz val="10"/>
            <color indexed="81"/>
            <rFont val="Calibri"/>
          </rPr>
          <t>based on actual deforestation rate of PT BEST 2005-2009 - see Baseline Report for discussion</t>
        </r>
      </text>
    </comment>
    <comment ref="F16" authorId="1">
      <text>
        <r>
          <rPr>
            <sz val="9"/>
            <color indexed="81"/>
            <rFont val="Calibri"/>
            <family val="2"/>
          </rPr>
          <t xml:space="preserve">All areas of the 47,237 ha CAA that are potentially non-peat based on landcover classification are excluded from peat impact calculations in the Baseline scenario
</t>
        </r>
      </text>
    </comment>
  </commentList>
</comments>
</file>

<file path=xl/comments5.xml><?xml version="1.0" encoding="utf-8"?>
<comments xmlns="http://schemas.openxmlformats.org/spreadsheetml/2006/main">
  <authors>
    <author>toddlemons</author>
    <author>Leslie Bolick</author>
  </authors>
  <commentList>
    <comment ref="D2" authorId="0">
      <text>
        <r>
          <rPr>
            <sz val="9"/>
            <color indexed="81"/>
            <rFont val="Tahoma"/>
            <family val="2"/>
          </rPr>
          <t xml:space="preserve">pg 9 of the methodology: 
"Current literature on peat subsidence suggests that drained tropical peat in SE Asia subsides at an initial rate of 4.5 cm yr-1, translating into a loss of approximately 1.35 m over a 30-year project life14,15. If peat depth across the project area is greater than the depth of peat lost via subsidence and burning in the baseline scenario over the project life, then it is assumed that there is an adequate supply of carbon in peat in the project area to sustain the assumed baseline scenario and stratification by peat depth is unnecessary." - </t>
        </r>
        <r>
          <rPr>
            <i/>
            <sz val="9"/>
            <color indexed="81"/>
            <rFont val="Tahoma"/>
            <family val="2"/>
          </rPr>
          <t>Wosten, J.H.M., A.B. Ismail, A.L.M. van Wijk. 1997. Peat subsidence and its practical implications: a case study in Malaysia. Geoderma 78: 25-36.</t>
        </r>
        <r>
          <rPr>
            <sz val="9"/>
            <color indexed="81"/>
            <rFont val="Tahoma"/>
            <family val="2"/>
          </rPr>
          <t xml:space="preserve">
</t>
        </r>
      </text>
    </comment>
    <comment ref="D3" authorId="0">
      <text>
        <r>
          <rPr>
            <sz val="9"/>
            <color indexed="81"/>
            <rFont val="Tahoma"/>
            <family val="2"/>
          </rPr>
          <t>Section 8.2.1.2 of the methodology states that:
"subsidence values of up to several dozen centimetres per year have been reported" - Wosten, JHM, AB Ismail, and ALM van Wijk. 1997. Peat subsidence and its practical implications: a case study in Malaysia. Geoderma 78: 25-36.
Section 19.2.1 of the methodology. , 
"</t>
        </r>
        <r>
          <rPr>
            <u/>
            <sz val="9"/>
            <color indexed="81"/>
            <rFont val="Tahoma"/>
            <family val="2"/>
          </rPr>
          <t>projects with no data</t>
        </r>
        <r>
          <rPr>
            <sz val="9"/>
            <color indexed="81"/>
            <rFont val="Tahoma"/>
            <family val="2"/>
          </rPr>
          <t xml:space="preserve"> should apply a linear relationship derived from a compilation of field measurements collected throughout peatlands of Southeast Asia47,48 where MEdd,it = 0.91 [formula] </t>
        </r>
        <r>
          <rPr>
            <u/>
            <sz val="9"/>
            <color indexed="81"/>
            <rFont val="Tahoma"/>
            <family val="2"/>
          </rPr>
          <t>until additional data
become available</t>
        </r>
        <r>
          <rPr>
            <sz val="9"/>
            <color indexed="81"/>
            <rFont val="Tahoma"/>
            <family val="2"/>
          </rPr>
          <t xml:space="preserve">"
</t>
        </r>
      </text>
    </comment>
    <comment ref="J9" authorId="1">
      <text>
        <r>
          <rPr>
            <sz val="9"/>
            <color indexed="81"/>
            <rFont val="Calibri"/>
            <family val="2"/>
          </rPr>
          <t>All areas of the 47,237 ha CAA that are potentially non-peat based on landcover classification are excluded from peat impact calculations in the Baseline scenario</t>
        </r>
      </text>
    </comment>
    <comment ref="J24" authorId="0">
      <text>
        <r>
          <rPr>
            <sz val="9"/>
            <color indexed="81"/>
            <rFont val="Tahoma"/>
            <family val="2"/>
          </rPr>
          <t xml:space="preserve">Must be used in the </t>
        </r>
        <r>
          <rPr>
            <u/>
            <sz val="9"/>
            <color indexed="81"/>
            <rFont val="Tahoma"/>
            <family val="2"/>
          </rPr>
          <t>absence</t>
        </r>
        <r>
          <rPr>
            <sz val="9"/>
            <color indexed="81"/>
            <rFont val="Tahoma"/>
            <family val="2"/>
          </rPr>
          <t xml:space="preserve"> of project specific data</t>
        </r>
      </text>
    </comment>
    <comment ref="K24" authorId="0">
      <text>
        <r>
          <rPr>
            <sz val="9"/>
            <color indexed="81"/>
            <rFont val="Tahoma"/>
            <family val="2"/>
          </rPr>
          <t xml:space="preserve">The most conservative possible value in the range based on available project data </t>
        </r>
      </text>
    </comment>
    <comment ref="J36" authorId="0">
      <text>
        <r>
          <rPr>
            <sz val="9"/>
            <color indexed="81"/>
            <rFont val="Tahoma"/>
            <family val="2"/>
          </rPr>
          <t xml:space="preserve">lowest possible value used as a default parameter for calculation of emissions from peat drainage in the methodology </t>
        </r>
        <r>
          <rPr>
            <u/>
            <sz val="9"/>
            <color indexed="81"/>
            <rFont val="Tahoma"/>
            <family val="2"/>
          </rPr>
          <t>in the absence of project data</t>
        </r>
        <r>
          <rPr>
            <sz val="9"/>
            <color indexed="81"/>
            <rFont val="Tahoma"/>
            <family val="2"/>
          </rPr>
          <t xml:space="preserve"> page 35.</t>
        </r>
      </text>
    </comment>
    <comment ref="K36" authorId="0">
      <text>
        <r>
          <rPr>
            <sz val="9"/>
            <color indexed="81"/>
            <rFont val="Tahoma"/>
            <family val="2"/>
          </rPr>
          <t xml:space="preserve">Mean Peat Bulk Density (0.1505) and Mean Carbon Content (1.0654) are both at the upper bounds of the values used to calculate this range of Co2 per ha per 1cm drainage. Therefore, it is conservative to use the lowest value in this range rather than the default values provided by the methodology for use in the absence of project data. </t>
        </r>
      </text>
    </comment>
  </commentList>
</comments>
</file>

<file path=xl/comments6.xml><?xml version="1.0" encoding="utf-8"?>
<comments xmlns="http://schemas.openxmlformats.org/spreadsheetml/2006/main">
  <authors>
    <author>Leslie Bolick</author>
  </authors>
  <commentList>
    <comment ref="F152" authorId="0">
      <text>
        <r>
          <rPr>
            <b/>
            <sz val="9"/>
            <color indexed="81"/>
            <rFont val="Calibri"/>
            <family val="2"/>
          </rPr>
          <t>Leslie Bolick: Total estimated carbon accumulation revised to include uncertainty &gt; 10% in years 3-8 shown in red boxes.</t>
        </r>
      </text>
    </comment>
    <comment ref="H158" authorId="0">
      <text>
        <r>
          <rPr>
            <b/>
            <sz val="9"/>
            <color indexed="81"/>
            <rFont val="Calibri"/>
            <family val="2"/>
          </rPr>
          <t>red box years indicate those for which uncertainty exceeded 10%. Percent uncertainty was used to augment REVISED C accumulation in these years for a more conservative baseine estimation.</t>
        </r>
      </text>
    </comment>
  </commentList>
</comments>
</file>

<file path=xl/comments7.xml><?xml version="1.0" encoding="utf-8"?>
<comments xmlns="http://schemas.openxmlformats.org/spreadsheetml/2006/main">
  <authors>
    <author>toddlemons</author>
  </authors>
  <commentList>
    <comment ref="I4" authorId="0">
      <text>
        <r>
          <rPr>
            <sz val="9"/>
            <color indexed="81"/>
            <rFont val="Tahoma"/>
            <family val="2"/>
          </rPr>
          <t xml:space="preserve">uncertainty = 0 or confidence deduction already incorporated in carbon pool estimation as described in component worksheet and Baseline Report </t>
        </r>
      </text>
    </comment>
    <comment ref="I41" authorId="0">
      <text>
        <r>
          <rPr>
            <sz val="9"/>
            <color indexed="81"/>
            <rFont val="Tahoma"/>
            <family val="2"/>
          </rPr>
          <t xml:space="preserve">uncertainty = 0 or confidence deduction already incorporated in carbon pool estimation as described in component worksheet and Baseline Report </t>
        </r>
      </text>
    </comment>
    <comment ref="I78" authorId="0">
      <text>
        <r>
          <rPr>
            <sz val="9"/>
            <color indexed="81"/>
            <rFont val="Tahoma"/>
            <family val="2"/>
          </rPr>
          <t xml:space="preserve">uncertainty = 0 or confidence deduction already incorporated in carbon pool estimation as described in component worksheet and Baseline Report </t>
        </r>
      </text>
    </comment>
    <comment ref="I115" authorId="0">
      <text>
        <r>
          <rPr>
            <sz val="9"/>
            <color indexed="81"/>
            <rFont val="Tahoma"/>
            <family val="2"/>
          </rPr>
          <t xml:space="preserve">uncertainty = 0 or confidence deduction already incorporated in carbon pool estimation as described in component worksheet and Baseline Report </t>
        </r>
      </text>
    </comment>
    <comment ref="I152" authorId="0">
      <text>
        <r>
          <rPr>
            <sz val="9"/>
            <color indexed="81"/>
            <rFont val="Tahoma"/>
            <family val="2"/>
          </rPr>
          <t xml:space="preserve">uncertainty = 0 or confidence deduction already incorporated in carbon pool estimation as described in component worksheet and Baseline Report </t>
        </r>
      </text>
    </comment>
    <comment ref="I189" authorId="0">
      <text>
        <r>
          <rPr>
            <sz val="9"/>
            <color indexed="81"/>
            <rFont val="Tahoma"/>
            <family val="2"/>
          </rPr>
          <t xml:space="preserve">uncertainty = 0 or confidence deduction already incorporated in carbon pool estimation as described in component worksheet and Baseline Report </t>
        </r>
      </text>
    </comment>
  </commentList>
</comments>
</file>

<file path=xl/comments8.xml><?xml version="1.0" encoding="utf-8"?>
<comments xmlns="http://schemas.openxmlformats.org/spreadsheetml/2006/main">
  <authors>
    <author>toddlemons</author>
  </authors>
  <commentList>
    <comment ref="M4" authorId="0">
      <text>
        <r>
          <rPr>
            <sz val="9"/>
            <color indexed="81"/>
            <rFont val="Tahoma"/>
            <family val="2"/>
          </rPr>
          <t xml:space="preserve">All major parameters contributing &gt;5% of carbon emissions a confidence deduction of 0% was used because either the most conservative data was used, or the default value provided in the methodology was used or actual project data was used. 
</t>
        </r>
        <r>
          <rPr>
            <b/>
            <sz val="9"/>
            <color indexed="81"/>
            <rFont val="Tahoma"/>
            <family val="2"/>
          </rPr>
          <t xml:space="preserve">
24.3 Implications for Project Accounting</t>
        </r>
        <r>
          <rPr>
            <sz val="9"/>
            <color indexed="81"/>
            <rFont val="Tahoma"/>
            <family val="2"/>
          </rPr>
          <t xml:space="preserve">
The allowable uncertainty under this methodology is +/- 10% of CREDD,t at the 90% confidence level.
Where this precision level is met, then no deduction should result for uncertainty. Where uncertainty
exceeds 10% of CREDD,t at the 90% confidence level then the deduction shall be equal to the amount that
the uncertainty exceeds the allowable level.</t>
        </r>
      </text>
    </comment>
  </commentList>
</comments>
</file>

<file path=xl/comments9.xml><?xml version="1.0" encoding="utf-8"?>
<comments xmlns="http://schemas.openxmlformats.org/spreadsheetml/2006/main">
  <authors>
    <author>toddlemons</author>
  </authors>
  <commentList>
    <comment ref="G4" authorId="0">
      <text>
        <r>
          <rPr>
            <sz val="9"/>
            <color indexed="81"/>
            <rFont val="Tahoma"/>
            <family val="2"/>
          </rPr>
          <t>see "Logging gap data Mawas calculation sheet 23jun08-1". Also summarized below. Value conservatively adjusted for larger DBH of extracted logs in Rimba Raya</t>
        </r>
      </text>
    </comment>
  </commentList>
</comments>
</file>

<file path=xl/comments10.xml><?xml version="1.0" encoding="utf-8"?>
<comments xmlns="http://schemas.openxmlformats.org/spreadsheetml/2006/main">
  <authors>
    <author>Leslie Bolick</author>
  </authors>
  <commentList>
    <comment ref="C11" authorId="0">
      <text>
        <r>
          <rPr>
            <b/>
            <sz val="9"/>
            <color indexed="81"/>
            <rFont val="Calibri"/>
            <family val="2"/>
          </rPr>
          <t>total area burned in Carbon Accounting Area during Year 1 Monitoring</t>
        </r>
      </text>
    </comment>
  </commentList>
</comments>
</file>

<file path=xl/comments11.xml><?xml version="1.0" encoding="utf-8"?>
<comments xmlns="http://schemas.openxmlformats.org/spreadsheetml/2006/main">
  <authors>
    <author>Leslie Bolick</author>
  </authors>
  <commentList>
    <comment ref="F10" authorId="0">
      <text>
        <r>
          <rPr>
            <b/>
            <sz val="9"/>
            <color indexed="81"/>
            <rFont val="Calibri"/>
            <family val="2"/>
          </rPr>
          <t>total area burned in Carbon Accounting Area during Year 1 Monitoring</t>
        </r>
      </text>
    </comment>
  </commentList>
</comments>
</file>

<file path=xl/sharedStrings.xml><?xml version="1.0" encoding="utf-8"?>
<sst xmlns="http://schemas.openxmlformats.org/spreadsheetml/2006/main" count="1454" uniqueCount="523">
  <si>
    <r>
      <t>Area</t>
    </r>
    <r>
      <rPr>
        <b/>
        <sz val="11"/>
        <color indexed="8"/>
        <rFont val="Calibri"/>
        <family val="2"/>
      </rPr>
      <t xml:space="preserve"> drained ha </t>
    </r>
    <r>
      <rPr>
        <b/>
        <sz val="11"/>
        <color theme="1"/>
        <rFont val="Calibri"/>
        <family val="2"/>
        <scheme val="minor"/>
      </rPr>
      <t>yr</t>
    </r>
    <r>
      <rPr>
        <b/>
        <vertAlign val="superscript"/>
        <sz val="11"/>
        <color indexed="8"/>
        <rFont val="Calibri"/>
        <family val="2"/>
      </rPr>
      <t>-1</t>
    </r>
    <phoneticPr fontId="10" type="noConversion"/>
  </si>
  <si>
    <t>Concession 3  (Rimba Sawit Utama Planindo)</t>
    <phoneticPr fontId="10" type="noConversion"/>
  </si>
  <si>
    <t>RU-IL-08</t>
  </si>
  <si>
    <t>RU-IL-09</t>
  </si>
  <si>
    <t>Rasak Gunung</t>
  </si>
  <si>
    <t>Seasonally Inundated Wetlands</t>
  </si>
  <si>
    <t>Open Water</t>
  </si>
  <si>
    <t>Totals</t>
  </si>
  <si>
    <t>PT. BORNEO EKA SAWIT TANGGUH</t>
  </si>
  <si>
    <t>PT. GRAHA INDO SAWIT ANDAL TUNGGAL</t>
  </si>
  <si>
    <t>PT. RIMBA SAWIT UTAMA PLANINDO</t>
  </si>
  <si>
    <t>PT. WAHANA AGROTAMA MAKMUR PERKASA</t>
  </si>
  <si>
    <t>Grand Total</t>
  </si>
  <si>
    <t>COHORT F</t>
  </si>
  <si>
    <t/>
  </si>
  <si>
    <t>Row Labels</t>
  </si>
  <si>
    <t>Sum of Ha_new</t>
  </si>
  <si>
    <t>TP-IL-30</t>
  </si>
  <si>
    <t>TP-IL-31</t>
  </si>
  <si>
    <t>TP-IL-32</t>
  </si>
  <si>
    <t>TP-IL-33</t>
  </si>
  <si>
    <t>TP-IL-34</t>
  </si>
  <si>
    <r>
      <t>CO2 emissions (t CO</t>
    </r>
    <r>
      <rPr>
        <b/>
        <vertAlign val="subscript"/>
        <sz val="10"/>
        <rFont val="Arial"/>
        <family val="2"/>
      </rPr>
      <t>2</t>
    </r>
    <r>
      <rPr>
        <b/>
        <sz val="10"/>
        <rFont val="Arial"/>
        <family val="2"/>
      </rPr>
      <t>e)</t>
    </r>
    <phoneticPr fontId="10" type="noConversion"/>
  </si>
  <si>
    <r>
      <t>CH4 emissions   (t CO</t>
    </r>
    <r>
      <rPr>
        <b/>
        <vertAlign val="subscript"/>
        <sz val="10"/>
        <rFont val="Arial"/>
        <family val="2"/>
      </rPr>
      <t>2</t>
    </r>
    <r>
      <rPr>
        <b/>
        <sz val="10"/>
        <rFont val="Arial"/>
        <family val="2"/>
      </rPr>
      <t>e)</t>
    </r>
    <phoneticPr fontId="10" type="noConversion"/>
  </si>
  <si>
    <t>PT. BORNEO EKA SAWIT TANGGUH (ha)</t>
  </si>
  <si>
    <t>PT. GRAHA INDO SAWIT ANDAL TUNGGAL (ha)</t>
  </si>
  <si>
    <t>PT. RIMBA SAWIT UTAMA PLANINDO (ha)</t>
  </si>
  <si>
    <t>TP-IL-61</t>
  </si>
  <si>
    <t>TP-IL-62</t>
  </si>
  <si>
    <t>TP-IL-63</t>
  </si>
  <si>
    <t>TP-IL-64</t>
  </si>
  <si>
    <t>TP-IL-65</t>
  </si>
  <si>
    <t>Tasundur</t>
  </si>
  <si>
    <t>TP-IL-66</t>
  </si>
  <si>
    <t>TP-IL-67</t>
  </si>
  <si>
    <t>TP-IL-68</t>
  </si>
  <si>
    <t>Kalapis</t>
  </si>
  <si>
    <t>TP-IL-35</t>
  </si>
  <si>
    <t>TP-IL-36</t>
  </si>
  <si>
    <t>TP-IL-37</t>
  </si>
  <si>
    <t>TP-IL-38</t>
  </si>
  <si>
    <t>Summary of CO2 Emissions from Timber Extraction by Project Year</t>
    <phoneticPr fontId="10" type="noConversion"/>
  </si>
  <si>
    <t>Uncertainty</t>
  </si>
  <si>
    <t>C accum        (t C/ha/yr)</t>
  </si>
  <si>
    <t>C stocks                (t C/ha)</t>
  </si>
  <si>
    <r>
      <t>Total C accumulation (t C yr</t>
    </r>
    <r>
      <rPr>
        <b/>
        <vertAlign val="superscript"/>
        <sz val="10"/>
        <rFont val="Arial"/>
        <family val="2"/>
      </rPr>
      <t>-1</t>
    </r>
    <r>
      <rPr>
        <b/>
        <sz val="10"/>
        <rFont val="Arial"/>
        <family val="2"/>
      </rPr>
      <t>)</t>
    </r>
  </si>
  <si>
    <r>
      <t>Cumulative CO</t>
    </r>
    <r>
      <rPr>
        <b/>
        <vertAlign val="subscript"/>
        <sz val="10"/>
        <rFont val="Arial"/>
        <family val="2"/>
      </rPr>
      <t>2</t>
    </r>
    <r>
      <rPr>
        <b/>
        <sz val="10"/>
        <rFont val="Arial"/>
        <family val="2"/>
      </rPr>
      <t xml:space="preserve"> accumulation (t CO</t>
    </r>
    <r>
      <rPr>
        <b/>
        <vertAlign val="subscript"/>
        <sz val="10"/>
        <rFont val="Arial"/>
        <family val="2"/>
      </rPr>
      <t>2</t>
    </r>
    <r>
      <rPr>
        <b/>
        <sz val="10"/>
        <rFont val="Arial"/>
        <family val="2"/>
      </rPr>
      <t>e)</t>
    </r>
  </si>
  <si>
    <r>
      <t>Total CO</t>
    </r>
    <r>
      <rPr>
        <b/>
        <vertAlign val="subscript"/>
        <sz val="10"/>
        <rFont val="Arial"/>
        <family val="2"/>
      </rPr>
      <t>2</t>
    </r>
    <r>
      <rPr>
        <b/>
        <sz val="10"/>
        <rFont val="Arial"/>
        <family val="2"/>
      </rPr>
      <t xml:space="preserve"> accumulation (t CO</t>
    </r>
    <r>
      <rPr>
        <b/>
        <vertAlign val="subscript"/>
        <sz val="10"/>
        <rFont val="Arial"/>
        <family val="2"/>
      </rPr>
      <t>2</t>
    </r>
    <r>
      <rPr>
        <b/>
        <sz val="10"/>
        <rFont val="Arial"/>
        <family val="2"/>
      </rPr>
      <t xml:space="preserve"> yr</t>
    </r>
    <r>
      <rPr>
        <b/>
        <vertAlign val="superscript"/>
        <sz val="10"/>
        <rFont val="Arial"/>
        <family val="2"/>
      </rPr>
      <t>-1</t>
    </r>
    <r>
      <rPr>
        <b/>
        <sz val="10"/>
        <rFont val="Arial"/>
        <family val="2"/>
      </rPr>
      <t>)</t>
    </r>
  </si>
  <si>
    <t>Calculation of Average Area-Weighted CO2e emissions from fire (taking into account timber extraction)</t>
  </si>
  <si>
    <t>no planting in Year 6</t>
  </si>
  <si>
    <t>Published Data</t>
  </si>
  <si>
    <t>Range</t>
  </si>
  <si>
    <t>Total Annual Buffers</t>
  </si>
  <si>
    <t>Applicability Criteria F, page 6 of the methodology and default value prescribed therein</t>
  </si>
  <si>
    <t>Global Warming Potential for N2O</t>
  </si>
  <si>
    <t>Proportion Burned:</t>
  </si>
  <si>
    <t>Year of project</t>
  </si>
  <si>
    <t>COHORT A</t>
  </si>
  <si>
    <t>Age of plantation (years)</t>
  </si>
  <si>
    <t>t C per t biomass</t>
  </si>
  <si>
    <t>wood density</t>
  </si>
  <si>
    <r>
      <t>LF</t>
    </r>
    <r>
      <rPr>
        <b/>
        <vertAlign val="subscript"/>
        <sz val="12"/>
        <color indexed="8"/>
        <rFont val="Calibri"/>
        <family val="2"/>
      </rPr>
      <t>ME,i</t>
    </r>
  </si>
  <si>
    <t>leakage factor</t>
  </si>
  <si>
    <r>
      <t>Annual CO</t>
    </r>
    <r>
      <rPr>
        <b/>
        <vertAlign val="subscript"/>
        <sz val="11"/>
        <color theme="1"/>
        <rFont val="Calibri"/>
        <family val="2"/>
        <scheme val="minor"/>
      </rPr>
      <t>2</t>
    </r>
    <r>
      <rPr>
        <b/>
        <sz val="11"/>
        <color theme="1"/>
        <rFont val="Calibri"/>
        <family val="2"/>
        <scheme val="minor"/>
      </rPr>
      <t>e emissions from biomass burning (t CO</t>
    </r>
    <r>
      <rPr>
        <b/>
        <vertAlign val="subscript"/>
        <sz val="11"/>
        <color theme="1"/>
        <rFont val="Calibri"/>
        <family val="2"/>
        <scheme val="minor"/>
      </rPr>
      <t>2</t>
    </r>
    <r>
      <rPr>
        <b/>
        <sz val="11"/>
        <color theme="1"/>
        <rFont val="Calibri"/>
        <family val="2"/>
        <scheme val="minor"/>
      </rPr>
      <t>e yr</t>
    </r>
    <r>
      <rPr>
        <b/>
        <vertAlign val="superscript"/>
        <sz val="11"/>
        <color theme="1"/>
        <rFont val="Calibri"/>
        <family val="2"/>
        <scheme val="minor"/>
      </rPr>
      <t>-1</t>
    </r>
    <r>
      <rPr>
        <b/>
        <sz val="11"/>
        <color theme="1"/>
        <rFont val="Calibri"/>
        <family val="2"/>
        <scheme val="minor"/>
      </rPr>
      <t>)</t>
    </r>
  </si>
  <si>
    <r>
      <t>C remaining to burn         (t C ha</t>
    </r>
    <r>
      <rPr>
        <b/>
        <vertAlign val="superscript"/>
        <sz val="11"/>
        <color theme="1"/>
        <rFont val="Calibri"/>
        <family val="2"/>
        <scheme val="minor"/>
      </rPr>
      <t>-1</t>
    </r>
    <r>
      <rPr>
        <b/>
        <sz val="11"/>
        <color theme="1"/>
        <rFont val="Calibri"/>
        <family val="2"/>
        <scheme val="minor"/>
      </rPr>
      <t>)</t>
    </r>
  </si>
  <si>
    <t>TP-IL-06</t>
  </si>
  <si>
    <t>TP-IL-07</t>
  </si>
  <si>
    <t>TP-IL-08</t>
  </si>
  <si>
    <t>TP-IL-51</t>
  </si>
  <si>
    <t>TP-IL-52</t>
  </si>
  <si>
    <t>TP-IL-53</t>
  </si>
  <si>
    <t>Total Area Burned (ha)</t>
    <phoneticPr fontId="10" type="noConversion"/>
  </si>
  <si>
    <r>
      <t>Total</t>
    </r>
    <r>
      <rPr>
        <b/>
        <sz val="11"/>
        <color indexed="8"/>
        <rFont val="Calibri"/>
        <family val="2"/>
      </rPr>
      <t xml:space="preserve"> area with timber potential (ha)</t>
    </r>
    <phoneticPr fontId="10" type="noConversion"/>
  </si>
  <si>
    <t>Areal proportion of forest class</t>
    <phoneticPr fontId="10" type="noConversion"/>
  </si>
  <si>
    <t>Concession 3.  (Rimba Sawit Utama Planindo)</t>
  </si>
  <si>
    <r>
      <t>Area Weighted Avg Emissions               (t CO</t>
    </r>
    <r>
      <rPr>
        <b/>
        <vertAlign val="subscript"/>
        <sz val="11"/>
        <color theme="1"/>
        <rFont val="Calibri"/>
        <family val="2"/>
        <scheme val="minor"/>
      </rPr>
      <t>2</t>
    </r>
    <r>
      <rPr>
        <b/>
        <sz val="11"/>
        <color theme="1"/>
        <rFont val="Calibri"/>
        <family val="2"/>
        <scheme val="minor"/>
      </rPr>
      <t>e ha</t>
    </r>
    <r>
      <rPr>
        <b/>
        <vertAlign val="superscript"/>
        <sz val="11"/>
        <color theme="1"/>
        <rFont val="Calibri"/>
        <family val="2"/>
        <scheme val="minor"/>
      </rPr>
      <t>-1</t>
    </r>
    <r>
      <rPr>
        <b/>
        <sz val="11"/>
        <color theme="1"/>
        <rFont val="Calibri"/>
        <family val="2"/>
        <scheme val="minor"/>
      </rPr>
      <t>)</t>
    </r>
    <phoneticPr fontId="10" type="noConversion"/>
  </si>
  <si>
    <r>
      <t>Net Cumulative Emission Credits for Monitoring Years 1-30                           (t CO</t>
    </r>
    <r>
      <rPr>
        <b/>
        <vertAlign val="subscript"/>
        <sz val="10"/>
        <rFont val="Arial"/>
        <family val="2"/>
      </rPr>
      <t>2</t>
    </r>
    <r>
      <rPr>
        <b/>
        <sz val="10"/>
        <rFont val="Arial"/>
        <family val="2"/>
      </rPr>
      <t>e)</t>
    </r>
  </si>
  <si>
    <t>C stocks (t C/ha)</t>
  </si>
  <si>
    <t>Combustion Efficiency (CE):</t>
    <phoneticPr fontId="10" type="noConversion"/>
  </si>
  <si>
    <t>Annual CO2e sequestration by palm oil (t CO2e yr-1)</t>
  </si>
  <si>
    <t>Annual emissions from peat burning (t CO2e yr-1)</t>
  </si>
  <si>
    <t>Annual emissions from peat drainage (t CO2e yr-1)</t>
  </si>
  <si>
    <r>
      <t>Carbon extracted as Merchantable Timber                        (t C ha</t>
    </r>
    <r>
      <rPr>
        <b/>
        <vertAlign val="superscript"/>
        <sz val="11"/>
        <color theme="1"/>
        <rFont val="Calibri"/>
        <family val="2"/>
        <scheme val="minor"/>
      </rPr>
      <t>-1</t>
    </r>
    <r>
      <rPr>
        <b/>
        <sz val="11"/>
        <color theme="1"/>
        <rFont val="Calibri"/>
        <family val="2"/>
        <scheme val="minor"/>
      </rPr>
      <t>)</t>
    </r>
  </si>
  <si>
    <r>
      <t>CO</t>
    </r>
    <r>
      <rPr>
        <b/>
        <vertAlign val="subscript"/>
        <sz val="11"/>
        <color indexed="8"/>
        <rFont val="Calibri"/>
        <family val="2"/>
      </rPr>
      <t>2</t>
    </r>
    <r>
      <rPr>
        <b/>
        <sz val="11"/>
        <color indexed="8"/>
        <rFont val="Calibri"/>
        <family val="2"/>
      </rPr>
      <t xml:space="preserve"> emission      (t CO</t>
    </r>
    <r>
      <rPr>
        <b/>
        <vertAlign val="subscript"/>
        <sz val="11"/>
        <color indexed="8"/>
        <rFont val="Calibri"/>
        <family val="2"/>
      </rPr>
      <t>2</t>
    </r>
    <r>
      <rPr>
        <b/>
        <sz val="11"/>
        <color indexed="8"/>
        <rFont val="Calibri"/>
        <family val="2"/>
      </rPr>
      <t xml:space="preserve"> ha</t>
    </r>
    <r>
      <rPr>
        <b/>
        <vertAlign val="superscript"/>
        <sz val="11"/>
        <color indexed="8"/>
        <rFont val="Calibri"/>
        <family val="2"/>
      </rPr>
      <t>-1</t>
    </r>
    <r>
      <rPr>
        <b/>
        <sz val="11"/>
        <color indexed="8"/>
        <rFont val="Calibri"/>
        <family val="2"/>
      </rPr>
      <t>)</t>
    </r>
    <phoneticPr fontId="10" type="noConversion"/>
  </si>
  <si>
    <r>
      <t>CH</t>
    </r>
    <r>
      <rPr>
        <b/>
        <vertAlign val="subscript"/>
        <sz val="11"/>
        <color theme="1"/>
        <rFont val="Calibri"/>
        <family val="2"/>
        <scheme val="minor"/>
      </rPr>
      <t>4</t>
    </r>
    <r>
      <rPr>
        <b/>
        <sz val="11"/>
        <color theme="1"/>
        <rFont val="Calibri"/>
        <family val="2"/>
        <scheme val="minor"/>
      </rPr>
      <t xml:space="preserve"> emission</t>
    </r>
    <r>
      <rPr>
        <b/>
        <sz val="11"/>
        <color indexed="8"/>
        <rFont val="Calibri"/>
        <family val="2"/>
      </rPr>
      <t xml:space="preserve">  (t CO</t>
    </r>
    <r>
      <rPr>
        <b/>
        <vertAlign val="subscript"/>
        <sz val="11"/>
        <color indexed="8"/>
        <rFont val="Calibri"/>
        <family val="2"/>
      </rPr>
      <t>2</t>
    </r>
    <r>
      <rPr>
        <b/>
        <sz val="11"/>
        <color indexed="8"/>
        <rFont val="Calibri"/>
        <family val="2"/>
      </rPr>
      <t>e ha</t>
    </r>
    <r>
      <rPr>
        <b/>
        <vertAlign val="superscript"/>
        <sz val="11"/>
        <color indexed="8"/>
        <rFont val="Calibri"/>
        <family val="2"/>
      </rPr>
      <t>-1</t>
    </r>
    <r>
      <rPr>
        <b/>
        <sz val="11"/>
        <color indexed="8"/>
        <rFont val="Calibri"/>
        <family val="2"/>
      </rPr>
      <t>)</t>
    </r>
    <phoneticPr fontId="10" type="noConversion"/>
  </si>
  <si>
    <t>Cumulative total CO2 accumulation (t CO2 yr-1)</t>
  </si>
  <si>
    <t>Total all strata</t>
  </si>
  <si>
    <t>Yr of Project</t>
  </si>
  <si>
    <t>C accum (t C/ha/yr)</t>
  </si>
  <si>
    <t>no planting in Year 1</t>
  </si>
  <si>
    <r>
      <t>Em. from timber                (t CO</t>
    </r>
    <r>
      <rPr>
        <b/>
        <vertAlign val="subscript"/>
        <sz val="10"/>
        <rFont val="Arial"/>
        <family val="2"/>
      </rPr>
      <t>2</t>
    </r>
    <r>
      <rPr>
        <b/>
        <sz val="10"/>
        <rFont val="Arial"/>
        <family val="2"/>
      </rPr>
      <t>e)</t>
    </r>
  </si>
  <si>
    <r>
      <t>Annual CO2e emissions from timber extraction (t CO2e yr</t>
    </r>
    <r>
      <rPr>
        <b/>
        <vertAlign val="superscript"/>
        <sz val="11"/>
        <color theme="1"/>
        <rFont val="Calibri"/>
        <family val="2"/>
        <scheme val="minor"/>
      </rPr>
      <t>-1</t>
    </r>
    <r>
      <rPr>
        <b/>
        <sz val="11"/>
        <color theme="1"/>
        <rFont val="Calibri"/>
        <family val="2"/>
        <scheme val="minor"/>
      </rPr>
      <t>)</t>
    </r>
  </si>
  <si>
    <r>
      <t>CO2 emissions      (t CO</t>
    </r>
    <r>
      <rPr>
        <b/>
        <vertAlign val="subscript"/>
        <sz val="11"/>
        <color indexed="8"/>
        <rFont val="Calibri"/>
        <family val="2"/>
      </rPr>
      <t>2</t>
    </r>
    <r>
      <rPr>
        <b/>
        <sz val="11"/>
        <color indexed="8"/>
        <rFont val="Calibri"/>
        <family val="2"/>
      </rPr>
      <t>)</t>
    </r>
  </si>
  <si>
    <r>
      <t>Timber extraction (t C ha</t>
    </r>
    <r>
      <rPr>
        <b/>
        <vertAlign val="superscript"/>
        <sz val="11"/>
        <color indexed="8"/>
        <rFont val="Calibri"/>
        <family val="2"/>
      </rPr>
      <t>-1</t>
    </r>
    <r>
      <rPr>
        <b/>
        <sz val="11"/>
        <color indexed="8"/>
        <rFont val="Calibri"/>
        <family val="2"/>
      </rPr>
      <t>)</t>
    </r>
  </si>
  <si>
    <r>
      <t>Total Emissions       (t CO2e ha</t>
    </r>
    <r>
      <rPr>
        <b/>
        <vertAlign val="superscript"/>
        <sz val="11"/>
        <color indexed="8"/>
        <rFont val="Calibri"/>
        <family val="2"/>
      </rPr>
      <t>-1</t>
    </r>
    <r>
      <rPr>
        <b/>
        <sz val="11"/>
        <color indexed="8"/>
        <rFont val="Calibri"/>
        <family val="2"/>
      </rPr>
      <t>)</t>
    </r>
  </si>
  <si>
    <t>NA</t>
  </si>
  <si>
    <t>Forested Area:</t>
  </si>
  <si>
    <t>Mass of peat burned (t)</t>
  </si>
  <si>
    <t>Total C accumulation (t C yr-1)</t>
  </si>
  <si>
    <t>Total CO2 accumulation (t CO2 yr-1)</t>
  </si>
  <si>
    <t>TOTAL</t>
  </si>
  <si>
    <t>Area Burned (ha)</t>
  </si>
  <si>
    <t>Peat Swamp Forest (lightly degraded)</t>
  </si>
  <si>
    <t>Peat Forest (lightly degraded)</t>
  </si>
  <si>
    <t>Kerangas Forest</t>
  </si>
  <si>
    <t>Peat Swamp Forest Degraded (highly)</t>
  </si>
  <si>
    <t>Kerangas Open Scrub</t>
  </si>
  <si>
    <t>Low, sparse vegetation cover</t>
  </si>
  <si>
    <t>Landcover/Land Use Classes</t>
  </si>
  <si>
    <t>annual avg/30yrs</t>
  </si>
  <si>
    <t>Carbon extracted as timber                              (t C)</t>
  </si>
  <si>
    <t>conversion factor (ha to m2)</t>
  </si>
  <si>
    <t>Depth of peat burned</t>
  </si>
  <si>
    <t>m</t>
  </si>
  <si>
    <t>Peat bulk density</t>
  </si>
  <si>
    <r>
      <t>t m</t>
    </r>
    <r>
      <rPr>
        <vertAlign val="superscript"/>
        <sz val="10"/>
        <rFont val="Arial"/>
        <family val="2"/>
      </rPr>
      <t>-3</t>
    </r>
  </si>
  <si>
    <t>CO2 emission factor</t>
  </si>
  <si>
    <t>g CO2 (t peat)-1</t>
  </si>
  <si>
    <t>CH4 emission factor</t>
  </si>
  <si>
    <t>g CH4 (t peat)-1</t>
  </si>
  <si>
    <t>CH4 global warming potential</t>
  </si>
  <si>
    <t>TP-IL-39</t>
  </si>
  <si>
    <t>TP-IL-40</t>
  </si>
  <si>
    <t>TP-IL-41</t>
  </si>
  <si>
    <t>TP-IL-42</t>
  </si>
  <si>
    <t>TP-IL-43</t>
  </si>
  <si>
    <t>TP-IL-44</t>
  </si>
  <si>
    <t>TP-IL-45</t>
  </si>
  <si>
    <t>TP-IL-46</t>
  </si>
  <si>
    <t>TP-IL-47</t>
  </si>
  <si>
    <t>TP-IL-48</t>
  </si>
  <si>
    <t>TP-IL-49</t>
  </si>
  <si>
    <r>
      <t>Total Carbon Stock  of Landcover Type</t>
    </r>
    <r>
      <rPr>
        <b/>
        <sz val="11"/>
        <color indexed="8"/>
        <rFont val="Calibri"/>
        <family val="2"/>
      </rPr>
      <t xml:space="preserve">  </t>
    </r>
    <r>
      <rPr>
        <b/>
        <sz val="11"/>
        <color theme="1"/>
        <rFont val="Calibri"/>
        <family val="2"/>
        <scheme val="minor"/>
      </rPr>
      <t xml:space="preserve"> </t>
    </r>
    <r>
      <rPr>
        <b/>
        <sz val="11"/>
        <color indexed="8"/>
        <rFont val="Calibri"/>
        <family val="2"/>
      </rPr>
      <t xml:space="preserve">  </t>
    </r>
    <r>
      <rPr>
        <b/>
        <sz val="11"/>
        <color theme="1"/>
        <rFont val="Calibri"/>
        <family val="2"/>
        <scheme val="minor"/>
      </rPr>
      <t>(t C ha</t>
    </r>
    <r>
      <rPr>
        <b/>
        <vertAlign val="superscript"/>
        <sz val="11"/>
        <color theme="1"/>
        <rFont val="Calibri"/>
        <family val="2"/>
        <scheme val="minor"/>
      </rPr>
      <t>-1</t>
    </r>
    <r>
      <rPr>
        <b/>
        <sz val="11"/>
        <color theme="1"/>
        <rFont val="Calibri"/>
        <family val="2"/>
        <scheme val="minor"/>
      </rPr>
      <t>)</t>
    </r>
    <phoneticPr fontId="10" type="noConversion"/>
  </si>
  <si>
    <r>
      <t>Total emissions from peat burning      (t CO</t>
    </r>
    <r>
      <rPr>
        <b/>
        <vertAlign val="subscript"/>
        <sz val="10"/>
        <rFont val="Arial"/>
        <family val="2"/>
      </rPr>
      <t>2</t>
    </r>
    <r>
      <rPr>
        <b/>
        <sz val="10"/>
        <rFont val="Arial"/>
        <family val="2"/>
      </rPr>
      <t>e)</t>
    </r>
    <phoneticPr fontId="10" type="noConversion"/>
  </si>
  <si>
    <r>
      <t>GRAND TOTAL emissions from peat burning            (t CO</t>
    </r>
    <r>
      <rPr>
        <b/>
        <vertAlign val="subscript"/>
        <sz val="10"/>
        <rFont val="Arial"/>
        <family val="2"/>
      </rPr>
      <t>2</t>
    </r>
    <r>
      <rPr>
        <b/>
        <sz val="10"/>
        <rFont val="Arial"/>
        <family val="2"/>
      </rPr>
      <t>e)</t>
    </r>
    <phoneticPr fontId="10" type="noConversion"/>
  </si>
  <si>
    <t>Actual # of logging gaps detected</t>
    <phoneticPr fontId="10" type="noConversion"/>
  </si>
  <si>
    <t>TOTAL area</t>
    <phoneticPr fontId="10" type="noConversion"/>
  </si>
  <si>
    <t>Total  emissions from AGB biomass burned in Monitoring Year 1</t>
    <phoneticPr fontId="10" type="noConversion"/>
  </si>
  <si>
    <t>average DBH</t>
    <phoneticPr fontId="10" type="noConversion"/>
  </si>
  <si>
    <t>Rimba Raya Logging Data</t>
    <phoneticPr fontId="10" type="noConversion"/>
  </si>
  <si>
    <t>tree COUNT</t>
    <phoneticPr fontId="10" type="noConversion"/>
  </si>
  <si>
    <r>
      <t>Total emissions from peat burning     (t CO</t>
    </r>
    <r>
      <rPr>
        <b/>
        <vertAlign val="subscript"/>
        <sz val="10"/>
        <rFont val="Arial"/>
        <family val="2"/>
      </rPr>
      <t>2</t>
    </r>
    <r>
      <rPr>
        <b/>
        <sz val="10"/>
        <rFont val="Arial"/>
        <family val="2"/>
      </rPr>
      <t>e)</t>
    </r>
    <phoneticPr fontId="10" type="noConversion"/>
  </si>
  <si>
    <r>
      <t>CH4 emissions  (t CO</t>
    </r>
    <r>
      <rPr>
        <b/>
        <vertAlign val="subscript"/>
        <sz val="10"/>
        <rFont val="Arial"/>
        <family val="2"/>
      </rPr>
      <t>2</t>
    </r>
    <r>
      <rPr>
        <b/>
        <sz val="10"/>
        <rFont val="Arial"/>
        <family val="2"/>
      </rPr>
      <t>e)</t>
    </r>
    <phoneticPr fontId="10" type="noConversion"/>
  </si>
  <si>
    <t>uncertainty in C accum</t>
    <phoneticPr fontId="10" type="noConversion"/>
  </si>
  <si>
    <t>C accum in area of this cohort</t>
    <phoneticPr fontId="10" type="noConversion"/>
  </si>
  <si>
    <r>
      <t xml:space="preserve">Total Annual Rate of </t>
    </r>
    <r>
      <rPr>
        <b/>
        <sz val="11"/>
        <color indexed="8"/>
        <rFont val="Calibri"/>
        <family val="2"/>
      </rPr>
      <t xml:space="preserve">planned Palm Oil Conversion and </t>
    </r>
    <r>
      <rPr>
        <b/>
        <sz val="11"/>
        <color theme="1"/>
        <rFont val="Calibri"/>
        <family val="2"/>
        <scheme val="minor"/>
      </rPr>
      <t xml:space="preserve">Deforestation based </t>
    </r>
    <r>
      <rPr>
        <b/>
        <sz val="11"/>
        <color indexed="8"/>
        <rFont val="Calibri"/>
        <family val="2"/>
      </rPr>
      <t>on previous conversion by PT BEST (ha)</t>
    </r>
    <phoneticPr fontId="10" type="noConversion"/>
  </si>
  <si>
    <t>Total Area burned all concessions (ha)</t>
    <phoneticPr fontId="10" type="noConversion"/>
  </si>
  <si>
    <t>TP-IL-01</t>
  </si>
  <si>
    <t>Murau</t>
  </si>
  <si>
    <t>TP-IL-02</t>
  </si>
  <si>
    <t>TP-IL-03</t>
  </si>
  <si>
    <t>TP-IL-04</t>
  </si>
  <si>
    <t>TP-IL-05</t>
  </si>
  <si>
    <t>DBH (cm) of recorded trees in logging gaps in the Rimba Raya CAA during monitoring period Year-1</t>
  </si>
  <si>
    <t>TP-IL-69</t>
  </si>
  <si>
    <t>TP-IL-70</t>
  </si>
  <si>
    <t>TP-IL-71</t>
  </si>
  <si>
    <t>TP-IL-72</t>
  </si>
  <si>
    <t>TP-IL-73</t>
  </si>
  <si>
    <t>TP-IL-74</t>
  </si>
  <si>
    <t>Alau</t>
  </si>
  <si>
    <t>TP-IL-75</t>
  </si>
  <si>
    <t>TP-IL-76</t>
  </si>
  <si>
    <t>TP-IL-77</t>
  </si>
  <si>
    <t>TP-IL-78</t>
  </si>
  <si>
    <t>TP-IL-79</t>
  </si>
  <si>
    <t>TP-IL-80</t>
  </si>
  <si>
    <t>TP-IL-81</t>
  </si>
  <si>
    <t>TP-IL-82</t>
  </si>
  <si>
    <t>Extracted</t>
  </si>
  <si>
    <t>t C/gap</t>
  </si>
  <si>
    <t>m3 / gap</t>
  </si>
  <si>
    <t>avg DBH</t>
  </si>
  <si>
    <t>total t C / gap</t>
  </si>
  <si>
    <t>Hectares of Timber Extracted per year</t>
  </si>
  <si>
    <t>ADD</t>
  </si>
  <si>
    <t>=</t>
  </si>
  <si>
    <r>
      <t>φ</t>
    </r>
    <r>
      <rPr>
        <b/>
        <vertAlign val="subscript"/>
        <sz val="12"/>
        <color indexed="8"/>
        <rFont val="Calibri"/>
        <family val="2"/>
      </rPr>
      <t>i</t>
    </r>
  </si>
  <si>
    <t>CF</t>
  </si>
  <si>
    <t>LDF</t>
  </si>
  <si>
    <t>t C per m3</t>
  </si>
  <si>
    <t>Carbon preserved as Solid Wood Products         (% yield of log)</t>
  </si>
  <si>
    <t>grams of CO2 per m2 per 10cm of drainage</t>
  </si>
  <si>
    <t>Source</t>
  </si>
  <si>
    <r>
      <t xml:space="preserve">Concession 3              </t>
    </r>
    <r>
      <rPr>
        <b/>
        <sz val="11"/>
        <color indexed="8"/>
        <rFont val="Calibri"/>
        <family val="2"/>
      </rPr>
      <t xml:space="preserve">                      </t>
    </r>
    <r>
      <rPr>
        <b/>
        <sz val="11"/>
        <color theme="1"/>
        <rFont val="Calibri"/>
        <family val="2"/>
        <scheme val="minor"/>
      </rPr>
      <t xml:space="preserve">  PT. RIMBA SAWIT UTAMA PLANINDO</t>
    </r>
    <phoneticPr fontId="10" type="noConversion"/>
  </si>
  <si>
    <r>
      <t xml:space="preserve">Concession 2 </t>
    </r>
    <r>
      <rPr>
        <b/>
        <sz val="11"/>
        <color indexed="8"/>
        <rFont val="Calibri"/>
        <family val="2"/>
      </rPr>
      <t xml:space="preserve">                             </t>
    </r>
    <r>
      <rPr>
        <b/>
        <sz val="11"/>
        <color theme="1"/>
        <rFont val="Calibri"/>
        <family val="2"/>
        <scheme val="minor"/>
      </rPr>
      <t>(Graha Indo Sawit Andal Tunggal)</t>
    </r>
    <phoneticPr fontId="10" type="noConversion"/>
  </si>
  <si>
    <r>
      <t xml:space="preserve">Concession 1 </t>
    </r>
    <r>
      <rPr>
        <b/>
        <sz val="11"/>
        <color indexed="8"/>
        <rFont val="Calibri"/>
        <family val="2"/>
      </rPr>
      <t xml:space="preserve">                               </t>
    </r>
    <r>
      <rPr>
        <b/>
        <sz val="11"/>
        <color theme="1"/>
        <rFont val="Calibri"/>
        <family val="2"/>
        <scheme val="minor"/>
      </rPr>
      <t>(Borneo Eka Sawit Tangguh)</t>
    </r>
    <phoneticPr fontId="10" type="noConversion"/>
  </si>
  <si>
    <t>Total Area CAA:</t>
    <phoneticPr fontId="10" type="noConversion"/>
  </si>
  <si>
    <r>
      <t>Total CO</t>
    </r>
    <r>
      <rPr>
        <b/>
        <vertAlign val="subscript"/>
        <sz val="11"/>
        <color theme="1"/>
        <rFont val="Calibri"/>
        <family val="2"/>
        <scheme val="minor"/>
      </rPr>
      <t>2</t>
    </r>
    <r>
      <rPr>
        <b/>
        <sz val="11"/>
        <color theme="1"/>
        <rFont val="Calibri"/>
        <family val="2"/>
        <scheme val="minor"/>
      </rPr>
      <t xml:space="preserve"> emissions               (t CO</t>
    </r>
    <r>
      <rPr>
        <b/>
        <vertAlign val="subscript"/>
        <sz val="11"/>
        <color theme="1"/>
        <rFont val="Calibri"/>
        <family val="2"/>
        <scheme val="minor"/>
      </rPr>
      <t>2</t>
    </r>
    <r>
      <rPr>
        <b/>
        <sz val="11"/>
        <color theme="1"/>
        <rFont val="Calibri"/>
        <family val="2"/>
        <scheme val="minor"/>
      </rPr>
      <t>e)</t>
    </r>
  </si>
  <si>
    <r>
      <t>Total CO</t>
    </r>
    <r>
      <rPr>
        <b/>
        <vertAlign val="subscript"/>
        <sz val="11"/>
        <color theme="1"/>
        <rFont val="Calibri"/>
        <family val="2"/>
        <scheme val="minor"/>
      </rPr>
      <t>2</t>
    </r>
    <r>
      <rPr>
        <b/>
        <sz val="11"/>
        <color theme="1"/>
        <rFont val="Calibri"/>
        <family val="2"/>
        <scheme val="minor"/>
      </rPr>
      <t>e emissions            (t CO</t>
    </r>
    <r>
      <rPr>
        <b/>
        <vertAlign val="subscript"/>
        <sz val="11"/>
        <color theme="1"/>
        <rFont val="Calibri"/>
        <family val="2"/>
        <scheme val="minor"/>
      </rPr>
      <t>2</t>
    </r>
    <r>
      <rPr>
        <b/>
        <sz val="11"/>
        <color theme="1"/>
        <rFont val="Calibri"/>
        <family val="2"/>
        <scheme val="minor"/>
      </rPr>
      <t>e ha</t>
    </r>
    <r>
      <rPr>
        <b/>
        <vertAlign val="superscript"/>
        <sz val="11"/>
        <color theme="1"/>
        <rFont val="Calibri"/>
        <family val="2"/>
        <scheme val="minor"/>
      </rPr>
      <t>-1</t>
    </r>
    <r>
      <rPr>
        <b/>
        <sz val="11"/>
        <color theme="1"/>
        <rFont val="Calibri"/>
        <family val="2"/>
        <scheme val="minor"/>
      </rPr>
      <t>)</t>
    </r>
  </si>
  <si>
    <t>Total</t>
  </si>
  <si>
    <t>COHORT B</t>
  </si>
  <si>
    <t>Estimation of emissions due to timber extraction in project area Monitoring Year 1 (July 2009 - June 2010)</t>
    <phoneticPr fontId="10" type="noConversion"/>
  </si>
  <si>
    <t>Total  emissions from timber extraction in Monitoring Year 1</t>
    <phoneticPr fontId="10" type="noConversion"/>
  </si>
  <si>
    <t>Parameter Values</t>
    <phoneticPr fontId="10" type="noConversion"/>
  </si>
  <si>
    <r>
      <t>t m</t>
    </r>
    <r>
      <rPr>
        <vertAlign val="superscript"/>
        <sz val="10"/>
        <color indexed="8"/>
        <rFont val="Arial"/>
        <family val="2"/>
      </rPr>
      <t>-3</t>
    </r>
  </si>
  <si>
    <t>Total  emissions from peat burned in Monitoring Year 1</t>
    <phoneticPr fontId="10" type="noConversion"/>
  </si>
  <si>
    <t>Estimation of emissions due to wildfire burning of aboveground biomass in project area Monitoring Year 1 (July 2009 - June 2010)</t>
    <phoneticPr fontId="10" type="noConversion"/>
  </si>
  <si>
    <t>Estimation of emissions due to wildfire burning of peat in project area Monitoring Year 1 (July 2009 - June 2010)</t>
    <phoneticPr fontId="10" type="noConversion"/>
  </si>
  <si>
    <r>
      <t>Net Emission Credits for Monitoring Years 1-30          (t CO</t>
    </r>
    <r>
      <rPr>
        <b/>
        <vertAlign val="subscript"/>
        <sz val="10"/>
        <rFont val="Arial"/>
        <family val="2"/>
      </rPr>
      <t>2</t>
    </r>
    <r>
      <rPr>
        <b/>
        <sz val="10"/>
        <rFont val="Arial"/>
        <family val="2"/>
      </rPr>
      <t>e)</t>
    </r>
    <phoneticPr fontId="10" type="noConversion"/>
  </si>
  <si>
    <r>
      <t>CO</t>
    </r>
    <r>
      <rPr>
        <b/>
        <vertAlign val="subscript"/>
        <sz val="11"/>
        <color theme="1"/>
        <rFont val="Calibri"/>
        <family val="2"/>
        <scheme val="minor"/>
      </rPr>
      <t xml:space="preserve">2 </t>
    </r>
    <r>
      <rPr>
        <b/>
        <sz val="11"/>
        <color theme="1"/>
        <rFont val="Calibri"/>
        <family val="2"/>
        <scheme val="minor"/>
      </rPr>
      <t>emission</t>
    </r>
    <r>
      <rPr>
        <b/>
        <sz val="11"/>
        <color indexed="8"/>
        <rFont val="Calibri"/>
        <family val="2"/>
      </rPr>
      <t xml:space="preserve">         (t CO</t>
    </r>
    <r>
      <rPr>
        <b/>
        <vertAlign val="subscript"/>
        <sz val="11"/>
        <color indexed="8"/>
        <rFont val="Calibri"/>
        <family val="2"/>
      </rPr>
      <t>2</t>
    </r>
    <r>
      <rPr>
        <b/>
        <sz val="11"/>
        <color indexed="8"/>
        <rFont val="Calibri"/>
        <family val="2"/>
      </rPr>
      <t>e ha</t>
    </r>
    <r>
      <rPr>
        <b/>
        <vertAlign val="superscript"/>
        <sz val="11"/>
        <color indexed="8"/>
        <rFont val="Calibri"/>
        <family val="2"/>
      </rPr>
      <t>-1</t>
    </r>
    <r>
      <rPr>
        <b/>
        <sz val="11"/>
        <color indexed="8"/>
        <rFont val="Calibri"/>
        <family val="2"/>
      </rPr>
      <t>)</t>
    </r>
    <phoneticPr fontId="10" type="noConversion"/>
  </si>
  <si>
    <r>
      <t xml:space="preserve">Area logged </t>
    </r>
    <r>
      <rPr>
        <b/>
        <sz val="11"/>
        <color indexed="8"/>
        <rFont val="Calibri"/>
        <family val="2"/>
      </rPr>
      <t xml:space="preserve">ha </t>
    </r>
    <r>
      <rPr>
        <b/>
        <sz val="11"/>
        <color theme="1"/>
        <rFont val="Calibri"/>
        <family val="2"/>
        <scheme val="minor"/>
      </rPr>
      <t>yr</t>
    </r>
    <r>
      <rPr>
        <b/>
        <vertAlign val="superscript"/>
        <sz val="11"/>
        <color indexed="8"/>
        <rFont val="Calibri"/>
        <family val="2"/>
      </rPr>
      <t>-1</t>
    </r>
    <phoneticPr fontId="10" type="noConversion"/>
  </si>
  <si>
    <r>
      <t>Area</t>
    </r>
    <r>
      <rPr>
        <b/>
        <sz val="11"/>
        <color indexed="8"/>
        <rFont val="Calibri"/>
        <family val="2"/>
      </rPr>
      <t xml:space="preserve"> burned</t>
    </r>
    <r>
      <rPr>
        <b/>
        <sz val="11"/>
        <color theme="1"/>
        <rFont val="Calibri"/>
        <family val="2"/>
        <scheme val="minor"/>
      </rPr>
      <t xml:space="preserve"> </t>
    </r>
    <r>
      <rPr>
        <b/>
        <sz val="11"/>
        <color indexed="8"/>
        <rFont val="Calibri"/>
        <family val="2"/>
      </rPr>
      <t xml:space="preserve">ha </t>
    </r>
    <r>
      <rPr>
        <b/>
        <sz val="11"/>
        <color theme="1"/>
        <rFont val="Calibri"/>
        <family val="2"/>
        <scheme val="minor"/>
      </rPr>
      <t>yr</t>
    </r>
    <r>
      <rPr>
        <b/>
        <vertAlign val="superscript"/>
        <sz val="11"/>
        <color indexed="8"/>
        <rFont val="Calibri"/>
        <family val="2"/>
      </rPr>
      <t>-1</t>
    </r>
    <phoneticPr fontId="10" type="noConversion"/>
  </si>
  <si>
    <r>
      <t xml:space="preserve">Area </t>
    </r>
    <r>
      <rPr>
        <b/>
        <sz val="11"/>
        <color indexed="8"/>
        <rFont val="Calibri"/>
        <family val="2"/>
      </rPr>
      <t>burned</t>
    </r>
    <r>
      <rPr>
        <b/>
        <sz val="11"/>
        <color theme="1"/>
        <rFont val="Calibri"/>
        <family val="2"/>
        <scheme val="minor"/>
      </rPr>
      <t xml:space="preserve"> yr</t>
    </r>
    <r>
      <rPr>
        <b/>
        <vertAlign val="superscript"/>
        <sz val="11"/>
        <color indexed="8"/>
        <rFont val="Calibri"/>
        <family val="2"/>
      </rPr>
      <t>-1</t>
    </r>
    <phoneticPr fontId="10" type="noConversion"/>
  </si>
  <si>
    <r>
      <t>Annual CO2e emissions</t>
    </r>
    <r>
      <rPr>
        <b/>
        <sz val="11"/>
        <color indexed="8"/>
        <rFont val="Calibri"/>
        <family val="2"/>
      </rPr>
      <t>by concession</t>
    </r>
    <r>
      <rPr>
        <b/>
        <sz val="11"/>
        <color theme="1"/>
        <rFont val="Calibri"/>
        <family val="2"/>
        <scheme val="minor"/>
      </rPr>
      <t xml:space="preserve"> (t CO2e yr</t>
    </r>
    <r>
      <rPr>
        <b/>
        <vertAlign val="superscript"/>
        <sz val="11"/>
        <color theme="1"/>
        <rFont val="Calibri"/>
        <family val="2"/>
        <scheme val="minor"/>
      </rPr>
      <t>-1</t>
    </r>
    <r>
      <rPr>
        <b/>
        <sz val="11"/>
        <color theme="1"/>
        <rFont val="Calibri"/>
        <family val="2"/>
        <scheme val="minor"/>
      </rPr>
      <t>)</t>
    </r>
    <phoneticPr fontId="10" type="noConversion"/>
  </si>
  <si>
    <r>
      <t>Total Biomass in trees &gt;10 cm diameter                        (t d.m. ha</t>
    </r>
    <r>
      <rPr>
        <b/>
        <vertAlign val="superscript"/>
        <sz val="11"/>
        <color theme="1"/>
        <rFont val="Calibri"/>
        <family val="2"/>
        <scheme val="minor"/>
      </rPr>
      <t>-1</t>
    </r>
    <r>
      <rPr>
        <b/>
        <sz val="11"/>
        <color theme="1"/>
        <rFont val="Calibri"/>
        <family val="2"/>
        <scheme val="minor"/>
      </rPr>
      <t>)</t>
    </r>
  </si>
  <si>
    <r>
      <t>Weighted Avg emissions                        (t CO</t>
    </r>
    <r>
      <rPr>
        <b/>
        <vertAlign val="subscript"/>
        <sz val="11"/>
        <color indexed="8"/>
        <rFont val="Calibri"/>
        <family val="2"/>
      </rPr>
      <t>2</t>
    </r>
    <r>
      <rPr>
        <b/>
        <sz val="11"/>
        <color indexed="8"/>
        <rFont val="Calibri"/>
        <family val="2"/>
      </rPr>
      <t xml:space="preserve"> ha</t>
    </r>
    <r>
      <rPr>
        <b/>
        <vertAlign val="superscript"/>
        <sz val="11"/>
        <color indexed="8"/>
        <rFont val="Calibri"/>
        <family val="2"/>
      </rPr>
      <t>-1</t>
    </r>
    <r>
      <rPr>
        <b/>
        <sz val="11"/>
        <color indexed="8"/>
        <rFont val="Calibri"/>
        <family val="2"/>
      </rPr>
      <t>)</t>
    </r>
  </si>
  <si>
    <r>
      <t>Annual Emissions from Timber Extraction                  (t CO</t>
    </r>
    <r>
      <rPr>
        <b/>
        <vertAlign val="subscript"/>
        <sz val="11"/>
        <color theme="1"/>
        <rFont val="Calibri"/>
        <family val="2"/>
        <scheme val="minor"/>
      </rPr>
      <t>2</t>
    </r>
    <r>
      <rPr>
        <b/>
        <sz val="11"/>
        <color theme="1"/>
        <rFont val="Calibri"/>
        <family val="2"/>
        <scheme val="minor"/>
      </rPr>
      <t>/yr)</t>
    </r>
  </si>
  <si>
    <r>
      <t>Monitoring Period Total CO</t>
    </r>
    <r>
      <rPr>
        <b/>
        <vertAlign val="subscript"/>
        <sz val="10"/>
        <rFont val="Arial"/>
        <family val="2"/>
      </rPr>
      <t>2</t>
    </r>
    <r>
      <rPr>
        <b/>
        <sz val="10"/>
        <rFont val="Arial"/>
        <family val="2"/>
      </rPr>
      <t xml:space="preserve">e Deductions from Emissions and </t>
    </r>
    <r>
      <rPr>
        <b/>
        <sz val="12"/>
        <rFont val="Calibri"/>
        <family val="2"/>
      </rPr>
      <t>Δ</t>
    </r>
    <r>
      <rPr>
        <b/>
        <sz val="10"/>
        <rFont val="Arial"/>
        <family val="2"/>
      </rPr>
      <t xml:space="preserve"> in Carbon Stocks                              (t CO</t>
    </r>
    <r>
      <rPr>
        <b/>
        <vertAlign val="subscript"/>
        <sz val="10"/>
        <rFont val="Arial"/>
        <family val="2"/>
      </rPr>
      <t>2</t>
    </r>
    <r>
      <rPr>
        <b/>
        <sz val="10"/>
        <rFont val="Arial"/>
        <family val="2"/>
      </rPr>
      <t>e)</t>
    </r>
  </si>
  <si>
    <t xml:space="preserve"> Total (ha)</t>
  </si>
  <si>
    <t>COHORT E</t>
  </si>
  <si>
    <t>Biomass extracted as Merchantable Timber &gt;30cm            (% total biomass)</t>
  </si>
  <si>
    <r>
      <t>CO</t>
    </r>
    <r>
      <rPr>
        <b/>
        <vertAlign val="subscript"/>
        <sz val="11"/>
        <color indexed="8"/>
        <rFont val="Calibri"/>
        <family val="2"/>
      </rPr>
      <t>2</t>
    </r>
    <r>
      <rPr>
        <b/>
        <sz val="11"/>
        <color indexed="8"/>
        <rFont val="Calibri"/>
        <family val="2"/>
      </rPr>
      <t xml:space="preserve"> emissions         (t CO</t>
    </r>
    <r>
      <rPr>
        <b/>
        <vertAlign val="subscript"/>
        <sz val="11"/>
        <color indexed="8"/>
        <rFont val="Calibri"/>
        <family val="2"/>
      </rPr>
      <t>2</t>
    </r>
    <r>
      <rPr>
        <b/>
        <sz val="11"/>
        <color indexed="8"/>
        <rFont val="Calibri"/>
        <family val="2"/>
      </rPr>
      <t xml:space="preserve"> ha</t>
    </r>
    <r>
      <rPr>
        <b/>
        <vertAlign val="superscript"/>
        <sz val="11"/>
        <color indexed="8"/>
        <rFont val="Calibri"/>
        <family val="2"/>
      </rPr>
      <t>-1</t>
    </r>
    <r>
      <rPr>
        <b/>
        <sz val="11"/>
        <color indexed="8"/>
        <rFont val="Calibri"/>
        <family val="2"/>
      </rPr>
      <t>)</t>
    </r>
  </si>
  <si>
    <r>
      <t>Area Weighted  CO</t>
    </r>
    <r>
      <rPr>
        <b/>
        <vertAlign val="subscript"/>
        <sz val="11"/>
        <color indexed="8"/>
        <rFont val="Calibri"/>
        <family val="2"/>
      </rPr>
      <t>2</t>
    </r>
    <r>
      <rPr>
        <b/>
        <sz val="11"/>
        <color indexed="8"/>
        <rFont val="Calibri"/>
        <family val="2"/>
      </rPr>
      <t xml:space="preserve"> emissions         (t CO</t>
    </r>
    <r>
      <rPr>
        <b/>
        <vertAlign val="subscript"/>
        <sz val="11"/>
        <color indexed="8"/>
        <rFont val="Calibri"/>
        <family val="2"/>
      </rPr>
      <t>2</t>
    </r>
    <r>
      <rPr>
        <b/>
        <sz val="11"/>
        <color indexed="8"/>
        <rFont val="Calibri"/>
        <family val="2"/>
      </rPr>
      <t xml:space="preserve"> ha</t>
    </r>
    <r>
      <rPr>
        <b/>
        <vertAlign val="superscript"/>
        <sz val="11"/>
        <color indexed="8"/>
        <rFont val="Calibri"/>
        <family val="2"/>
      </rPr>
      <t>-1</t>
    </r>
    <r>
      <rPr>
        <b/>
        <sz val="11"/>
        <color indexed="8"/>
        <rFont val="Calibri"/>
        <family val="2"/>
      </rPr>
      <t>)</t>
    </r>
  </si>
  <si>
    <r>
      <t>Total Gross Emissions after Market Leakage Deduction               (t CO</t>
    </r>
    <r>
      <rPr>
        <b/>
        <vertAlign val="subscript"/>
        <sz val="10"/>
        <rFont val="Arial"/>
        <family val="2"/>
      </rPr>
      <t>2</t>
    </r>
    <r>
      <rPr>
        <b/>
        <sz val="10"/>
        <rFont val="Arial"/>
        <family val="2"/>
      </rPr>
      <t>e)</t>
    </r>
  </si>
  <si>
    <r>
      <t>Total Gross CO</t>
    </r>
    <r>
      <rPr>
        <b/>
        <vertAlign val="subscript"/>
        <sz val="10"/>
        <rFont val="Arial"/>
        <family val="2"/>
      </rPr>
      <t>2</t>
    </r>
    <r>
      <rPr>
        <b/>
        <sz val="10"/>
        <rFont val="Arial"/>
        <family val="2"/>
      </rPr>
      <t>e Baseline  emissions        (t CO</t>
    </r>
    <r>
      <rPr>
        <b/>
        <vertAlign val="subscript"/>
        <sz val="10"/>
        <rFont val="Arial"/>
        <family val="2"/>
      </rPr>
      <t>2</t>
    </r>
    <r>
      <rPr>
        <b/>
        <sz val="10"/>
        <rFont val="Arial"/>
        <family val="2"/>
      </rPr>
      <t>e)</t>
    </r>
  </si>
  <si>
    <t>Total C accumulation (t C yr-1)</t>
    <phoneticPr fontId="10" type="noConversion"/>
  </si>
  <si>
    <t>Concession 3 (PT. Rimba Sawit Utama Planindo)</t>
    <phoneticPr fontId="10" type="noConversion"/>
  </si>
  <si>
    <t>Total Annual Rate of planned Palm Oil Conversion and Deforestation based on previous conversion by PT BEST (ha)</t>
    <phoneticPr fontId="10" type="noConversion"/>
  </si>
  <si>
    <t>annual change in C</t>
  </si>
  <si>
    <r>
      <t xml:space="preserve"> Cumulative CO</t>
    </r>
    <r>
      <rPr>
        <b/>
        <vertAlign val="subscript"/>
        <sz val="11"/>
        <color theme="1"/>
        <rFont val="Calibri"/>
        <family val="2"/>
        <scheme val="minor"/>
      </rPr>
      <t xml:space="preserve">2 </t>
    </r>
    <r>
      <rPr>
        <b/>
        <sz val="11"/>
        <color theme="1"/>
        <rFont val="Calibri"/>
        <family val="2"/>
        <scheme val="minor"/>
      </rPr>
      <t>emission (t CO</t>
    </r>
    <r>
      <rPr>
        <b/>
        <vertAlign val="subscript"/>
        <sz val="11"/>
        <color theme="1"/>
        <rFont val="Calibri"/>
        <family val="2"/>
        <scheme val="minor"/>
      </rPr>
      <t>2</t>
    </r>
    <r>
      <rPr>
        <b/>
        <sz val="11"/>
        <color theme="1"/>
        <rFont val="Calibri"/>
        <family val="2"/>
        <scheme val="minor"/>
      </rPr>
      <t>e)</t>
    </r>
  </si>
  <si>
    <t>oil palm age</t>
  </si>
  <si>
    <t>Uncertainty in C accum at age</t>
  </si>
  <si>
    <t>change in age</t>
  </si>
  <si>
    <t>TP-IL-50</t>
  </si>
  <si>
    <t>TP-IL-54</t>
  </si>
  <si>
    <t>TP-IL-55</t>
  </si>
  <si>
    <t>TP-IL-56</t>
  </si>
  <si>
    <t>TP-IL-57</t>
  </si>
  <si>
    <r>
      <t>Em. from biomass burning    (t CO</t>
    </r>
    <r>
      <rPr>
        <b/>
        <vertAlign val="subscript"/>
        <sz val="10"/>
        <rFont val="Arial"/>
        <family val="2"/>
      </rPr>
      <t>2</t>
    </r>
    <r>
      <rPr>
        <b/>
        <sz val="10"/>
        <rFont val="Arial"/>
        <family val="2"/>
      </rPr>
      <t>e)</t>
    </r>
    <phoneticPr fontId="10" type="noConversion"/>
  </si>
  <si>
    <r>
      <t>Annual Total (t CO</t>
    </r>
    <r>
      <rPr>
        <b/>
        <vertAlign val="subscript"/>
        <sz val="11"/>
        <color theme="1"/>
        <rFont val="Calibri"/>
        <family val="2"/>
        <scheme val="minor"/>
      </rPr>
      <t>2</t>
    </r>
    <r>
      <rPr>
        <b/>
        <sz val="11"/>
        <color theme="1"/>
        <rFont val="Calibri"/>
        <family val="2"/>
        <scheme val="minor"/>
      </rPr>
      <t>e yr</t>
    </r>
    <r>
      <rPr>
        <b/>
        <vertAlign val="superscript"/>
        <sz val="11"/>
        <color theme="1"/>
        <rFont val="Calibri"/>
        <family val="2"/>
        <scheme val="minor"/>
      </rPr>
      <t>-1</t>
    </r>
    <r>
      <rPr>
        <b/>
        <sz val="11"/>
        <color theme="1"/>
        <rFont val="Calibri"/>
        <family val="2"/>
        <scheme val="minor"/>
      </rPr>
      <t>)</t>
    </r>
  </si>
  <si>
    <r>
      <t>Area in Cohort (ha yr</t>
    </r>
    <r>
      <rPr>
        <b/>
        <vertAlign val="superscript"/>
        <sz val="10"/>
        <rFont val="Arial"/>
        <family val="2"/>
      </rPr>
      <t>-1</t>
    </r>
    <r>
      <rPr>
        <b/>
        <sz val="10"/>
        <rFont val="Arial"/>
        <family val="2"/>
      </rPr>
      <t>)</t>
    </r>
  </si>
  <si>
    <r>
      <t>Area in Cohort (ha yr</t>
    </r>
    <r>
      <rPr>
        <b/>
        <strike/>
        <vertAlign val="superscript"/>
        <sz val="10"/>
        <rFont val="Arial"/>
        <family val="2"/>
      </rPr>
      <t>-1</t>
    </r>
    <r>
      <rPr>
        <b/>
        <sz val="10"/>
        <rFont val="Arial"/>
        <family val="2"/>
      </rPr>
      <t>)</t>
    </r>
  </si>
  <si>
    <r>
      <t>Carbon in land cover type          (t C ha</t>
    </r>
    <r>
      <rPr>
        <b/>
        <vertAlign val="superscript"/>
        <sz val="11"/>
        <color indexed="8"/>
        <rFont val="Calibri"/>
        <family val="2"/>
      </rPr>
      <t>-1</t>
    </r>
    <r>
      <rPr>
        <b/>
        <sz val="11"/>
        <color indexed="8"/>
        <rFont val="Calibri"/>
        <family val="2"/>
      </rPr>
      <t>)</t>
    </r>
    <phoneticPr fontId="10" type="noConversion"/>
  </si>
  <si>
    <r>
      <t>Em. from peat drainage      (t CO</t>
    </r>
    <r>
      <rPr>
        <b/>
        <vertAlign val="subscript"/>
        <sz val="10"/>
        <rFont val="Arial"/>
        <family val="2"/>
      </rPr>
      <t>2</t>
    </r>
    <r>
      <rPr>
        <b/>
        <sz val="10"/>
        <rFont val="Arial"/>
        <family val="2"/>
      </rPr>
      <t>e)</t>
    </r>
    <phoneticPr fontId="10" type="noConversion"/>
  </si>
  <si>
    <r>
      <t>Annual Total (t CO</t>
    </r>
    <r>
      <rPr>
        <b/>
        <vertAlign val="subscript"/>
        <sz val="11"/>
        <color theme="1"/>
        <rFont val="Calibri"/>
        <family val="2"/>
        <scheme val="minor"/>
      </rPr>
      <t>2</t>
    </r>
    <r>
      <rPr>
        <b/>
        <sz val="11"/>
        <color theme="1"/>
        <rFont val="Calibri"/>
        <family val="2"/>
        <scheme val="minor"/>
      </rPr>
      <t>e yr</t>
    </r>
    <r>
      <rPr>
        <b/>
        <vertAlign val="superscript"/>
        <sz val="11"/>
        <color theme="1"/>
        <rFont val="Calibri"/>
        <family val="2"/>
        <scheme val="minor"/>
      </rPr>
      <t>-1</t>
    </r>
    <r>
      <rPr>
        <b/>
        <sz val="11"/>
        <color theme="1"/>
        <rFont val="Calibri"/>
        <family val="2"/>
        <scheme val="minor"/>
      </rPr>
      <t>)</t>
    </r>
    <phoneticPr fontId="10" type="noConversion"/>
  </si>
  <si>
    <r>
      <t>Revised Annual Total (t CO2e yr</t>
    </r>
    <r>
      <rPr>
        <b/>
        <vertAlign val="superscript"/>
        <sz val="11"/>
        <color indexed="8"/>
        <rFont val="Calibri"/>
        <family val="2"/>
      </rPr>
      <t>-1</t>
    </r>
    <r>
      <rPr>
        <b/>
        <sz val="11"/>
        <color indexed="8"/>
        <rFont val="Calibri"/>
        <family val="2"/>
      </rPr>
      <t xml:space="preserve">) incorporating </t>
    </r>
    <r>
      <rPr>
        <b/>
        <sz val="11"/>
        <color theme="1"/>
        <rFont val="Calibri"/>
        <family val="2"/>
        <scheme val="minor"/>
      </rPr>
      <t>Confidence Deduction</t>
    </r>
    <r>
      <rPr>
        <b/>
        <sz val="11"/>
        <color indexed="8"/>
        <rFont val="Calibri"/>
        <family val="2"/>
      </rPr>
      <t xml:space="preserve"> (see Oil Palm Regrowth Table)</t>
    </r>
    <phoneticPr fontId="10" type="noConversion"/>
  </si>
  <si>
    <t>TP-IL-09</t>
  </si>
  <si>
    <t>TP-IL-10</t>
  </si>
  <si>
    <t>TP-IL-11</t>
  </si>
  <si>
    <r>
      <t>N</t>
    </r>
    <r>
      <rPr>
        <b/>
        <vertAlign val="subscript"/>
        <sz val="11"/>
        <color indexed="8"/>
        <rFont val="Calibri"/>
        <family val="2"/>
      </rPr>
      <t>2</t>
    </r>
    <r>
      <rPr>
        <b/>
        <sz val="11"/>
        <color indexed="8"/>
        <rFont val="Calibri"/>
        <family val="2"/>
      </rPr>
      <t>O emission      (t CO</t>
    </r>
    <r>
      <rPr>
        <b/>
        <vertAlign val="subscript"/>
        <sz val="11"/>
        <color indexed="8"/>
        <rFont val="Calibri"/>
        <family val="2"/>
      </rPr>
      <t>2</t>
    </r>
    <r>
      <rPr>
        <b/>
        <sz val="11"/>
        <color indexed="8"/>
        <rFont val="Calibri"/>
        <family val="2"/>
      </rPr>
      <t xml:space="preserve"> ha</t>
    </r>
    <r>
      <rPr>
        <b/>
        <vertAlign val="superscript"/>
        <sz val="11"/>
        <color indexed="8"/>
        <rFont val="Calibri"/>
        <family val="2"/>
      </rPr>
      <t>-1</t>
    </r>
    <r>
      <rPr>
        <b/>
        <sz val="11"/>
        <color indexed="8"/>
        <rFont val="Calibri"/>
        <family val="2"/>
      </rPr>
      <t>)</t>
    </r>
    <phoneticPr fontId="10" type="noConversion"/>
  </si>
  <si>
    <r>
      <t>Carbon remaining          (t C ha</t>
    </r>
    <r>
      <rPr>
        <b/>
        <vertAlign val="superscript"/>
        <sz val="11"/>
        <color indexed="8"/>
        <rFont val="Calibri"/>
        <family val="2"/>
      </rPr>
      <t>-1</t>
    </r>
    <r>
      <rPr>
        <b/>
        <sz val="11"/>
        <color indexed="8"/>
        <rFont val="Calibri"/>
        <family val="2"/>
      </rPr>
      <t>)</t>
    </r>
    <phoneticPr fontId="10" type="noConversion"/>
  </si>
  <si>
    <r>
      <t>Net carbon extracted        (t C ha-</t>
    </r>
    <r>
      <rPr>
        <b/>
        <vertAlign val="superscript"/>
        <sz val="11"/>
        <color indexed="8"/>
        <rFont val="Calibri"/>
        <family val="2"/>
      </rPr>
      <t>1</t>
    </r>
    <r>
      <rPr>
        <b/>
        <sz val="11"/>
        <color indexed="8"/>
        <rFont val="Calibri"/>
        <family val="2"/>
      </rPr>
      <t>)</t>
    </r>
    <phoneticPr fontId="10" type="noConversion"/>
  </si>
  <si>
    <r>
      <rPr>
        <b/>
        <sz val="14"/>
        <color indexed="8"/>
        <rFont val="Calibri"/>
        <family val="2"/>
      </rPr>
      <t>C</t>
    </r>
    <r>
      <rPr>
        <b/>
        <vertAlign val="subscript"/>
        <sz val="14"/>
        <color indexed="8"/>
        <rFont val="Calibri"/>
        <family val="2"/>
      </rPr>
      <t>B,XBT,it</t>
    </r>
    <r>
      <rPr>
        <b/>
        <sz val="14"/>
        <color indexed="8"/>
        <rFont val="Calibri"/>
        <family val="2"/>
      </rPr>
      <t xml:space="preserve"> </t>
    </r>
    <r>
      <rPr>
        <b/>
        <sz val="11"/>
        <color indexed="8"/>
        <rFont val="Calibri"/>
        <family val="2"/>
      </rPr>
      <t xml:space="preserve">              (t CO</t>
    </r>
    <r>
      <rPr>
        <b/>
        <vertAlign val="subscript"/>
        <sz val="11"/>
        <color indexed="8"/>
        <rFont val="Calibri"/>
        <family val="2"/>
      </rPr>
      <t>2</t>
    </r>
    <r>
      <rPr>
        <b/>
        <sz val="11"/>
        <color indexed="8"/>
        <rFont val="Calibri"/>
        <family val="2"/>
      </rPr>
      <t xml:space="preserve"> e ha</t>
    </r>
    <r>
      <rPr>
        <b/>
        <vertAlign val="superscript"/>
        <sz val="11"/>
        <color indexed="8"/>
        <rFont val="Calibri"/>
        <family val="2"/>
      </rPr>
      <t>-1</t>
    </r>
    <r>
      <rPr>
        <b/>
        <sz val="11"/>
        <color indexed="8"/>
        <rFont val="Calibri"/>
        <family val="2"/>
      </rPr>
      <t>)</t>
    </r>
    <phoneticPr fontId="10" type="noConversion"/>
  </si>
  <si>
    <t>TP-IL-17</t>
  </si>
  <si>
    <t>TP-IL-18</t>
  </si>
  <si>
    <t>TP-IL-19</t>
  </si>
  <si>
    <t>?</t>
  </si>
  <si>
    <t>TP-IL-20</t>
  </si>
  <si>
    <t>TP-IL-21</t>
  </si>
  <si>
    <t>TP-IL-22</t>
  </si>
  <si>
    <t>TP-IL-23</t>
  </si>
  <si>
    <t xml:space="preserve">Stratum </t>
  </si>
  <si>
    <t>Substratum</t>
  </si>
  <si>
    <t>Concession 1 (Borneo Eka Sawit Tangguh)</t>
  </si>
  <si>
    <t>Area (ha)</t>
  </si>
  <si>
    <t>Concession 2 (Graha Indo Sawit Andal Tunggal)</t>
  </si>
  <si>
    <t>IPCC defaults:</t>
  </si>
  <si>
    <t>N/C ratio</t>
  </si>
  <si>
    <t>Emission ratio for CH4</t>
  </si>
  <si>
    <r>
      <t xml:space="preserve">Area burned </t>
    </r>
    <r>
      <rPr>
        <b/>
        <sz val="11"/>
        <color indexed="8"/>
        <rFont val="Calibri"/>
        <family val="2"/>
      </rPr>
      <t xml:space="preserve">(ha </t>
    </r>
    <r>
      <rPr>
        <b/>
        <sz val="11"/>
        <color theme="1"/>
        <rFont val="Calibri"/>
        <family val="2"/>
        <scheme val="minor"/>
      </rPr>
      <t>yr</t>
    </r>
    <r>
      <rPr>
        <b/>
        <vertAlign val="superscript"/>
        <sz val="11"/>
        <color theme="1"/>
        <rFont val="Calibri"/>
        <family val="2"/>
        <scheme val="minor"/>
      </rPr>
      <t>-</t>
    </r>
    <r>
      <rPr>
        <b/>
        <vertAlign val="superscript"/>
        <sz val="11"/>
        <color indexed="8"/>
        <rFont val="Calibri"/>
        <family val="2"/>
      </rPr>
      <t>1</t>
    </r>
    <r>
      <rPr>
        <b/>
        <sz val="11"/>
        <color indexed="8"/>
        <rFont val="Calibri"/>
        <family val="2"/>
      </rPr>
      <t>)</t>
    </r>
    <phoneticPr fontId="10" type="noConversion"/>
  </si>
  <si>
    <r>
      <t>Area logged  (ha y</t>
    </r>
    <r>
      <rPr>
        <b/>
        <vertAlign val="superscript"/>
        <sz val="11"/>
        <color indexed="8"/>
        <rFont val="Calibri"/>
        <family val="2"/>
      </rPr>
      <t>r-1</t>
    </r>
    <r>
      <rPr>
        <b/>
        <sz val="11"/>
        <color indexed="8"/>
        <rFont val="Calibri"/>
        <family val="2"/>
      </rPr>
      <t>)</t>
    </r>
    <phoneticPr fontId="10" type="noConversion"/>
  </si>
  <si>
    <r>
      <t>Area logged</t>
    </r>
    <r>
      <rPr>
        <b/>
        <sz val="11"/>
        <color indexed="8"/>
        <rFont val="Calibri"/>
        <family val="2"/>
      </rPr>
      <t xml:space="preserve"> (ha yr</t>
    </r>
    <r>
      <rPr>
        <b/>
        <vertAlign val="superscript"/>
        <sz val="11"/>
        <color indexed="8"/>
        <rFont val="Calibri"/>
        <family val="2"/>
      </rPr>
      <t>-1</t>
    </r>
    <r>
      <rPr>
        <b/>
        <sz val="11"/>
        <color indexed="8"/>
        <rFont val="Calibri"/>
        <family val="2"/>
      </rPr>
      <t>)</t>
    </r>
    <phoneticPr fontId="10" type="noConversion"/>
  </si>
  <si>
    <t>Area Burned      (ha yr-1)</t>
    <phoneticPr fontId="10" type="noConversion"/>
  </si>
  <si>
    <r>
      <t>Cumulative Area of Peat Drained (ha yr</t>
    </r>
    <r>
      <rPr>
        <b/>
        <vertAlign val="superscript"/>
        <sz val="10"/>
        <rFont val="Arial"/>
        <family val="2"/>
      </rPr>
      <t>-1</t>
    </r>
    <r>
      <rPr>
        <b/>
        <sz val="10"/>
        <rFont val="Arial"/>
        <family val="2"/>
      </rPr>
      <t>)</t>
    </r>
    <phoneticPr fontId="10" type="noConversion"/>
  </si>
  <si>
    <r>
      <t>Cumulative     CO</t>
    </r>
    <r>
      <rPr>
        <b/>
        <vertAlign val="subscript"/>
        <sz val="10"/>
        <rFont val="Arial"/>
        <family val="2"/>
      </rPr>
      <t>2</t>
    </r>
    <r>
      <rPr>
        <b/>
        <sz val="10"/>
        <rFont val="Arial"/>
        <family val="2"/>
      </rPr>
      <t xml:space="preserve"> emissions     (t CO</t>
    </r>
    <r>
      <rPr>
        <b/>
        <vertAlign val="subscript"/>
        <sz val="10"/>
        <rFont val="Arial"/>
        <family val="2"/>
      </rPr>
      <t>2</t>
    </r>
    <r>
      <rPr>
        <b/>
        <sz val="10"/>
        <rFont val="Arial"/>
        <family val="2"/>
      </rPr>
      <t>e)</t>
    </r>
    <phoneticPr fontId="10" type="noConversion"/>
  </si>
  <si>
    <t>value</t>
    <phoneticPr fontId="10" type="noConversion"/>
  </si>
  <si>
    <t>unit</t>
    <phoneticPr fontId="10" type="noConversion"/>
  </si>
  <si>
    <t>cm</t>
    <phoneticPr fontId="10" type="noConversion"/>
  </si>
  <si>
    <r>
      <t>t CO</t>
    </r>
    <r>
      <rPr>
        <vertAlign val="subscript"/>
        <sz val="11"/>
        <color indexed="8"/>
        <rFont val="Calibri"/>
        <family val="2"/>
      </rPr>
      <t>2</t>
    </r>
    <r>
      <rPr>
        <sz val="11"/>
        <color theme="1"/>
        <rFont val="Calibri"/>
        <family val="2"/>
        <scheme val="minor"/>
      </rPr>
      <t xml:space="preserve"> ha</t>
    </r>
    <r>
      <rPr>
        <vertAlign val="superscript"/>
        <sz val="11"/>
        <color indexed="8"/>
        <rFont val="Calibri"/>
      </rPr>
      <t>-1</t>
    </r>
    <r>
      <rPr>
        <sz val="11"/>
        <color theme="1"/>
        <rFont val="Calibri"/>
        <family val="2"/>
        <scheme val="minor"/>
      </rPr>
      <t xml:space="preserve"> y</t>
    </r>
    <r>
      <rPr>
        <vertAlign val="superscript"/>
        <sz val="11"/>
        <color indexed="8"/>
        <rFont val="Calibri"/>
      </rPr>
      <t>-1</t>
    </r>
    <phoneticPr fontId="10" type="noConversion"/>
  </si>
  <si>
    <t>Note</t>
    <phoneticPr fontId="10" type="noConversion"/>
  </si>
  <si>
    <t>parameter</t>
    <phoneticPr fontId="10" type="noConversion"/>
  </si>
  <si>
    <t>parameter</t>
    <phoneticPr fontId="10" type="noConversion"/>
  </si>
  <si>
    <t>value</t>
    <phoneticPr fontId="10" type="noConversion"/>
  </si>
  <si>
    <t>unit</t>
    <phoneticPr fontId="10" type="noConversion"/>
  </si>
  <si>
    <t>Drainage Depth</t>
    <phoneticPr fontId="10" type="noConversion"/>
  </si>
  <si>
    <t>emissions per 10 cm drainage depth</t>
    <phoneticPr fontId="10" type="noConversion"/>
  </si>
  <si>
    <t xml:space="preserve"> </t>
    <phoneticPr fontId="10" type="noConversion"/>
  </si>
  <si>
    <t>Total Area of Peat Drained (ha)</t>
    <phoneticPr fontId="10" type="noConversion"/>
  </si>
  <si>
    <t>Concession 4. Wahana Agro Tama Makmur</t>
    <phoneticPr fontId="10" type="noConversion"/>
  </si>
  <si>
    <t>Total Area</t>
    <phoneticPr fontId="10" type="noConversion"/>
  </si>
  <si>
    <t>parameter values used:</t>
    <phoneticPr fontId="10" type="noConversion"/>
  </si>
  <si>
    <t>no planting in Year 2</t>
  </si>
  <si>
    <t>COHORT C</t>
  </si>
  <si>
    <t>no planting in Year 3</t>
  </si>
  <si>
    <t>Year of Project</t>
  </si>
  <si>
    <t>no planting in Year 7</t>
  </si>
  <si>
    <t>Reference</t>
  </si>
  <si>
    <t>pg5 couwwenberg</t>
  </si>
  <si>
    <r>
      <t>Growth of           oil palm            (t CO</t>
    </r>
    <r>
      <rPr>
        <b/>
        <vertAlign val="subscript"/>
        <sz val="10"/>
        <rFont val="Arial"/>
        <family val="2"/>
      </rPr>
      <t>2</t>
    </r>
    <r>
      <rPr>
        <b/>
        <sz val="10"/>
        <rFont val="Arial"/>
        <family val="2"/>
      </rPr>
      <t>e)</t>
    </r>
  </si>
  <si>
    <r>
      <t>Em. from peat burning           (t CO</t>
    </r>
    <r>
      <rPr>
        <b/>
        <vertAlign val="subscript"/>
        <sz val="10"/>
        <rFont val="Arial"/>
        <family val="2"/>
      </rPr>
      <t>2</t>
    </r>
    <r>
      <rPr>
        <b/>
        <sz val="10"/>
        <rFont val="Arial"/>
        <family val="2"/>
      </rPr>
      <t>e)</t>
    </r>
  </si>
  <si>
    <t>Mawas Logging Gap Analysis</t>
  </si>
  <si>
    <t>Gap Code</t>
  </si>
  <si>
    <r>
      <t>CH</t>
    </r>
    <r>
      <rPr>
        <b/>
        <vertAlign val="subscript"/>
        <sz val="11"/>
        <color indexed="8"/>
        <rFont val="Calibri"/>
        <family val="2"/>
      </rPr>
      <t>4</t>
    </r>
    <r>
      <rPr>
        <b/>
        <sz val="11"/>
        <color indexed="8"/>
        <rFont val="Calibri"/>
        <family val="2"/>
      </rPr>
      <t xml:space="preserve"> emission     (t CO</t>
    </r>
    <r>
      <rPr>
        <b/>
        <vertAlign val="subscript"/>
        <sz val="11"/>
        <color indexed="8"/>
        <rFont val="Calibri"/>
        <family val="2"/>
      </rPr>
      <t>2</t>
    </r>
    <r>
      <rPr>
        <b/>
        <sz val="11"/>
        <color indexed="8"/>
        <rFont val="Calibri"/>
        <family val="2"/>
      </rPr>
      <t xml:space="preserve"> ha</t>
    </r>
    <r>
      <rPr>
        <b/>
        <vertAlign val="superscript"/>
        <sz val="11"/>
        <color indexed="8"/>
        <rFont val="Calibri"/>
        <family val="2"/>
      </rPr>
      <t>-1</t>
    </r>
    <r>
      <rPr>
        <b/>
        <sz val="11"/>
        <color indexed="8"/>
        <rFont val="Calibri"/>
        <family val="2"/>
      </rPr>
      <t>)</t>
    </r>
    <phoneticPr fontId="10" type="noConversion"/>
  </si>
  <si>
    <t>Percent of Total</t>
  </si>
  <si>
    <t>Percent of Forested</t>
  </si>
  <si>
    <r>
      <t xml:space="preserve"> (based on assumed peat bulk density range of 0.075 - 0.22 and a mean  carbon content of 0.68 g C/cm</t>
    </r>
    <r>
      <rPr>
        <vertAlign val="superscript"/>
        <sz val="10"/>
        <color indexed="8"/>
        <rFont val="Calibri"/>
      </rPr>
      <t>3</t>
    </r>
    <r>
      <rPr>
        <sz val="10"/>
        <color theme="1"/>
        <rFont val="Calibri"/>
        <family val="2"/>
        <scheme val="minor"/>
      </rPr>
      <t xml:space="preserve"> )</t>
    </r>
    <phoneticPr fontId="10" type="noConversion"/>
  </si>
  <si>
    <t>conservative literature value - see justification below</t>
    <phoneticPr fontId="10" type="noConversion"/>
  </si>
  <si>
    <t>Area Burned (ha)</t>
    <phoneticPr fontId="10" type="noConversion"/>
  </si>
  <si>
    <r>
      <t>Biomass in land cover type               (t d.m. ha</t>
    </r>
    <r>
      <rPr>
        <b/>
        <vertAlign val="superscript"/>
        <sz val="11"/>
        <color indexed="8"/>
        <rFont val="Calibri"/>
        <family val="2"/>
      </rPr>
      <t>-1</t>
    </r>
    <r>
      <rPr>
        <b/>
        <sz val="11"/>
        <color indexed="8"/>
        <rFont val="Calibri"/>
        <family val="2"/>
      </rPr>
      <t>)</t>
    </r>
    <phoneticPr fontId="10" type="noConversion"/>
  </si>
  <si>
    <t>kg damaged/m2</t>
  </si>
  <si>
    <t>BG-IL-01</t>
  </si>
  <si>
    <t>Unknown</t>
  </si>
  <si>
    <t>BG-IL-02</t>
  </si>
  <si>
    <t>Lilin-lilin</t>
  </si>
  <si>
    <t>BG-IL-03</t>
  </si>
  <si>
    <t>RU-IL-02</t>
  </si>
  <si>
    <t>Meranti</t>
  </si>
  <si>
    <t>RU-IL-03</t>
  </si>
  <si>
    <t>RU-IL-04</t>
  </si>
  <si>
    <t>RU-IL-05</t>
  </si>
  <si>
    <t>RU-IL-06</t>
  </si>
  <si>
    <t>Asam-asam</t>
  </si>
  <si>
    <t>RU-IL-07</t>
  </si>
  <si>
    <t>Tutup Kabali</t>
  </si>
  <si>
    <r>
      <t>Total Biomass in trees &gt;10 cm diameter                        (t d.m. ha</t>
    </r>
    <r>
      <rPr>
        <b/>
        <vertAlign val="superscript"/>
        <sz val="11"/>
        <color theme="1"/>
        <rFont val="Cambria"/>
        <family val="1"/>
        <scheme val="major"/>
      </rPr>
      <t>-1</t>
    </r>
    <r>
      <rPr>
        <b/>
        <sz val="11"/>
        <color theme="1"/>
        <rFont val="Calibri"/>
        <family val="2"/>
        <scheme val="minor"/>
      </rPr>
      <t>)</t>
    </r>
  </si>
  <si>
    <r>
      <t>CO</t>
    </r>
    <r>
      <rPr>
        <b/>
        <vertAlign val="subscript"/>
        <sz val="10"/>
        <rFont val="Arial"/>
        <family val="2"/>
      </rPr>
      <t>2</t>
    </r>
    <r>
      <rPr>
        <b/>
        <sz val="10"/>
        <rFont val="Arial"/>
        <family val="2"/>
      </rPr>
      <t xml:space="preserve"> emissions     (t CO</t>
    </r>
    <r>
      <rPr>
        <b/>
        <vertAlign val="subscript"/>
        <sz val="10"/>
        <rFont val="Arial"/>
        <family val="2"/>
      </rPr>
      <t>2</t>
    </r>
    <r>
      <rPr>
        <b/>
        <sz val="10"/>
        <rFont val="Arial"/>
        <family val="2"/>
      </rPr>
      <t>e)</t>
    </r>
  </si>
  <si>
    <r>
      <t>CH</t>
    </r>
    <r>
      <rPr>
        <b/>
        <vertAlign val="subscript"/>
        <sz val="10"/>
        <rFont val="Arial"/>
        <family val="2"/>
      </rPr>
      <t>4</t>
    </r>
    <r>
      <rPr>
        <b/>
        <sz val="10"/>
        <rFont val="Arial"/>
        <family val="2"/>
      </rPr>
      <t xml:space="preserve"> emissions (t CO</t>
    </r>
    <r>
      <rPr>
        <b/>
        <vertAlign val="subscript"/>
        <sz val="10"/>
        <rFont val="Arial"/>
        <family val="2"/>
      </rPr>
      <t>2</t>
    </r>
    <r>
      <rPr>
        <b/>
        <sz val="10"/>
        <rFont val="Arial"/>
        <family val="2"/>
      </rPr>
      <t>e)</t>
    </r>
  </si>
  <si>
    <t>Strata</t>
  </si>
  <si>
    <t>COHORT D</t>
  </si>
  <si>
    <t>no planting in Year 4</t>
  </si>
  <si>
    <t>Peat Shrubland (&lt;30% Tree Cover)</t>
  </si>
  <si>
    <t>PT. WAHANA AGROTAMA MAKMUR PERKASA (ha)</t>
  </si>
  <si>
    <r>
      <t xml:space="preserve"> Cumulative CO</t>
    </r>
    <r>
      <rPr>
        <b/>
        <vertAlign val="subscript"/>
        <sz val="11"/>
        <color theme="1"/>
        <rFont val="Calibri"/>
        <family val="2"/>
        <scheme val="minor"/>
      </rPr>
      <t xml:space="preserve">2 </t>
    </r>
    <r>
      <rPr>
        <b/>
        <sz val="11"/>
        <color theme="1"/>
        <rFont val="Calibri"/>
        <family val="2"/>
        <scheme val="minor"/>
      </rPr>
      <t>emission                    (t CO</t>
    </r>
    <r>
      <rPr>
        <b/>
        <vertAlign val="subscript"/>
        <sz val="11"/>
        <color theme="1"/>
        <rFont val="Calibri"/>
        <family val="2"/>
        <scheme val="minor"/>
      </rPr>
      <t>2</t>
    </r>
    <r>
      <rPr>
        <b/>
        <sz val="11"/>
        <color theme="1"/>
        <rFont val="Calibri"/>
        <family val="2"/>
        <scheme val="minor"/>
      </rPr>
      <t>e)</t>
    </r>
  </si>
  <si>
    <r>
      <t xml:space="preserve"> Cumulative CO</t>
    </r>
    <r>
      <rPr>
        <b/>
        <vertAlign val="subscript"/>
        <sz val="11"/>
        <color theme="1"/>
        <rFont val="Calibri"/>
        <family val="2"/>
        <scheme val="minor"/>
      </rPr>
      <t xml:space="preserve">2 </t>
    </r>
    <r>
      <rPr>
        <b/>
        <sz val="11"/>
        <color theme="1"/>
        <rFont val="Calibri"/>
        <family val="2"/>
        <scheme val="minor"/>
      </rPr>
      <t>emission                                (t CO</t>
    </r>
    <r>
      <rPr>
        <b/>
        <vertAlign val="subscript"/>
        <sz val="11"/>
        <color theme="1"/>
        <rFont val="Calibri"/>
        <family val="2"/>
        <scheme val="minor"/>
      </rPr>
      <t>2</t>
    </r>
    <r>
      <rPr>
        <b/>
        <sz val="11"/>
        <color theme="1"/>
        <rFont val="Calibri"/>
        <family val="2"/>
        <scheme val="minor"/>
      </rPr>
      <t>e)</t>
    </r>
  </si>
  <si>
    <r>
      <t>Total CO</t>
    </r>
    <r>
      <rPr>
        <b/>
        <vertAlign val="subscript"/>
        <sz val="11"/>
        <color theme="1"/>
        <rFont val="Calibri"/>
        <family val="2"/>
        <scheme val="minor"/>
      </rPr>
      <t>2</t>
    </r>
    <r>
      <rPr>
        <b/>
        <sz val="11"/>
        <color theme="1"/>
        <rFont val="Calibri"/>
        <family val="2"/>
        <scheme val="minor"/>
      </rPr>
      <t xml:space="preserve"> emissions of landcover type</t>
    </r>
    <r>
      <rPr>
        <b/>
        <sz val="11"/>
        <color indexed="8"/>
        <rFont val="Calibri"/>
        <family val="2"/>
      </rPr>
      <t xml:space="preserve">      </t>
    </r>
    <r>
      <rPr>
        <b/>
        <sz val="11"/>
        <color theme="1"/>
        <rFont val="Calibri"/>
        <family val="2"/>
        <scheme val="minor"/>
      </rPr>
      <t xml:space="preserve"> (t CO</t>
    </r>
    <r>
      <rPr>
        <b/>
        <vertAlign val="subscript"/>
        <sz val="11"/>
        <color theme="1"/>
        <rFont val="Calibri"/>
        <family val="2"/>
        <scheme val="minor"/>
      </rPr>
      <t>2</t>
    </r>
    <r>
      <rPr>
        <b/>
        <sz val="11"/>
        <color theme="1"/>
        <rFont val="Calibri"/>
        <family val="2"/>
        <scheme val="minor"/>
      </rPr>
      <t>e ha</t>
    </r>
    <r>
      <rPr>
        <b/>
        <vertAlign val="superscript"/>
        <sz val="11"/>
        <color theme="1"/>
        <rFont val="Calibri"/>
        <family val="2"/>
        <scheme val="minor"/>
      </rPr>
      <t>-1</t>
    </r>
    <r>
      <rPr>
        <b/>
        <sz val="11"/>
        <color theme="1"/>
        <rFont val="Calibri"/>
        <family val="2"/>
        <scheme val="minor"/>
      </rPr>
      <t>)</t>
    </r>
  </si>
  <si>
    <t>Confidence Deduction</t>
  </si>
  <si>
    <t>Concession 4. Wahana Agro Tama Makmur (ha)</t>
    <phoneticPr fontId="10" type="noConversion"/>
  </si>
  <si>
    <t>Total CO2e emissions all strata (Peat Drainage)</t>
    <phoneticPr fontId="10" type="noConversion"/>
  </si>
  <si>
    <r>
      <t>Concession 3.</t>
    </r>
    <r>
      <rPr>
        <b/>
        <sz val="11"/>
        <color indexed="8"/>
        <rFont val="Calibri"/>
        <family val="2"/>
      </rPr>
      <t xml:space="preserve"> Rimba Sawit Utama Planindo</t>
    </r>
    <phoneticPr fontId="10" type="noConversion"/>
  </si>
  <si>
    <r>
      <t xml:space="preserve">Annual emissions </t>
    </r>
    <r>
      <rPr>
        <b/>
        <sz val="11"/>
        <color indexed="8"/>
        <rFont val="Calibri"/>
        <family val="2"/>
      </rPr>
      <t xml:space="preserve">    </t>
    </r>
    <r>
      <rPr>
        <b/>
        <sz val="11"/>
        <color theme="1"/>
        <rFont val="Calibri"/>
        <family val="2"/>
        <scheme val="minor"/>
      </rPr>
      <t>(t CO</t>
    </r>
    <r>
      <rPr>
        <b/>
        <vertAlign val="subscript"/>
        <sz val="11"/>
        <color theme="1"/>
        <rFont val="Calibri"/>
        <family val="2"/>
        <scheme val="minor"/>
      </rPr>
      <t>2</t>
    </r>
    <r>
      <rPr>
        <b/>
        <sz val="11"/>
        <color theme="1"/>
        <rFont val="Calibri"/>
        <family val="2"/>
        <scheme val="minor"/>
      </rPr>
      <t>e)</t>
    </r>
    <phoneticPr fontId="10" type="noConversion"/>
  </si>
  <si>
    <r>
      <t>Cumulative</t>
    </r>
    <r>
      <rPr>
        <b/>
        <sz val="11"/>
        <color indexed="8"/>
        <rFont val="Calibri"/>
        <family val="2"/>
      </rPr>
      <t xml:space="preserve"> emissions      (t CO2e)</t>
    </r>
    <phoneticPr fontId="10" type="noConversion"/>
  </si>
  <si>
    <r>
      <t>Cumulative</t>
    </r>
    <r>
      <rPr>
        <b/>
        <sz val="11"/>
        <color indexed="8"/>
        <rFont val="Calibri"/>
        <family val="2"/>
      </rPr>
      <t xml:space="preserve"> emissions            (t CO2e)</t>
    </r>
    <phoneticPr fontId="10" type="noConversion"/>
  </si>
  <si>
    <t>Cumulative emissions      (t CO2e)</t>
  </si>
  <si>
    <r>
      <t>Annual emissions        (t CO</t>
    </r>
    <r>
      <rPr>
        <b/>
        <vertAlign val="subscript"/>
        <sz val="11"/>
        <color indexed="8"/>
        <rFont val="Calibri"/>
        <family val="2"/>
      </rPr>
      <t>2</t>
    </r>
    <r>
      <rPr>
        <b/>
        <sz val="11"/>
        <color indexed="8"/>
        <rFont val="Calibri"/>
        <family val="2"/>
      </rPr>
      <t>e)</t>
    </r>
    <phoneticPr fontId="10" type="noConversion"/>
  </si>
  <si>
    <r>
      <t>Total CO2e emissions all strata</t>
    </r>
    <r>
      <rPr>
        <b/>
        <sz val="11"/>
        <color indexed="8"/>
        <rFont val="Calibri"/>
        <family val="2"/>
      </rPr>
      <t xml:space="preserve"> (Timber Extraction)</t>
    </r>
    <phoneticPr fontId="10" type="noConversion"/>
  </si>
  <si>
    <t>Total CO2e emissions all strata (Market Leakage)</t>
    <phoneticPr fontId="10" type="noConversion"/>
  </si>
  <si>
    <t>uncertainty annual change in C</t>
  </si>
  <si>
    <t>0-1</t>
  </si>
  <si>
    <t>1-2</t>
  </si>
  <si>
    <t>2-3</t>
  </si>
  <si>
    <t>3-4</t>
  </si>
  <si>
    <r>
      <t xml:space="preserve">Data taken directly from:                                          </t>
    </r>
    <r>
      <rPr>
        <b/>
        <sz val="11"/>
        <color indexed="8"/>
        <rFont val="Calibri"/>
        <family val="2"/>
      </rPr>
      <t>Couwenberg, J., R. Dommain and H. Joosten. 2009. Greenhouse gas fluxes from tropical peatlands in south-east
Asia. Global Change Biology, in press. DOI: 10.1111/j.1365-2486.2009.02016.x</t>
    </r>
    <r>
      <rPr>
        <sz val="11"/>
        <color theme="1"/>
        <rFont val="Calibri"/>
        <family val="2"/>
        <scheme val="minor"/>
      </rPr>
      <t xml:space="preserve">                            as cited in the methodology</t>
    </r>
  </si>
  <si>
    <r>
      <t xml:space="preserve">Dommain </t>
    </r>
    <r>
      <rPr>
        <i/>
        <sz val="11"/>
        <color theme="1"/>
        <rFont val="Calibri"/>
        <family val="2"/>
        <scheme val="minor"/>
      </rPr>
      <t xml:space="preserve">et al </t>
    </r>
    <r>
      <rPr>
        <sz val="11"/>
        <color theme="1"/>
        <rFont val="Calibri"/>
        <family val="2"/>
        <scheme val="minor"/>
      </rPr>
      <t>(2009)</t>
    </r>
  </si>
  <si>
    <r>
      <t xml:space="preserve"> W</t>
    </r>
    <r>
      <rPr>
        <sz val="11"/>
        <color indexed="8"/>
        <rFont val="Calibri"/>
        <family val="2"/>
      </rPr>
      <t>ö</t>
    </r>
    <r>
      <rPr>
        <sz val="11"/>
        <color theme="1"/>
        <rFont val="Calibri"/>
        <family val="2"/>
        <scheme val="minor"/>
      </rPr>
      <t xml:space="preserve">sten </t>
    </r>
    <r>
      <rPr>
        <i/>
        <sz val="11"/>
        <color theme="1"/>
        <rFont val="Calibri"/>
        <family val="2"/>
        <scheme val="minor"/>
      </rPr>
      <t xml:space="preserve">et al </t>
    </r>
    <r>
      <rPr>
        <sz val="11"/>
        <color theme="1"/>
        <rFont val="Calibri"/>
        <family val="2"/>
        <scheme val="minor"/>
      </rPr>
      <t>(1997)</t>
    </r>
  </si>
  <si>
    <r>
      <t>M</t>
    </r>
    <r>
      <rPr>
        <sz val="11"/>
        <color indexed="8"/>
        <rFont val="Calibri"/>
        <family val="2"/>
      </rPr>
      <t>ä</t>
    </r>
    <r>
      <rPr>
        <sz val="11"/>
        <color theme="1"/>
        <rFont val="Calibri"/>
        <family val="2"/>
        <scheme val="minor"/>
      </rPr>
      <t xml:space="preserve">kiranta </t>
    </r>
    <r>
      <rPr>
        <i/>
        <sz val="11"/>
        <color theme="1"/>
        <rFont val="Calibri"/>
        <family val="2"/>
        <scheme val="minor"/>
      </rPr>
      <t xml:space="preserve">et al </t>
    </r>
    <r>
      <rPr>
        <sz val="11"/>
        <color theme="1"/>
        <rFont val="Calibri"/>
        <family val="2"/>
        <scheme val="minor"/>
      </rPr>
      <t>(2008)</t>
    </r>
  </si>
  <si>
    <r>
      <t xml:space="preserve">Melling </t>
    </r>
    <r>
      <rPr>
        <i/>
        <sz val="11"/>
        <color theme="1"/>
        <rFont val="Calibri"/>
        <family val="2"/>
        <scheme val="minor"/>
      </rPr>
      <t xml:space="preserve">et al </t>
    </r>
    <r>
      <rPr>
        <sz val="11"/>
        <color theme="1"/>
        <rFont val="Calibri"/>
        <family val="2"/>
        <scheme val="minor"/>
      </rPr>
      <t>(2007)</t>
    </r>
  </si>
  <si>
    <t>TP-IL-24</t>
  </si>
  <si>
    <t>TP-IL-25</t>
  </si>
  <si>
    <t>TP-IL-26</t>
  </si>
  <si>
    <t>TP-IL-27</t>
  </si>
  <si>
    <t>TP-IL-28</t>
  </si>
  <si>
    <t>TP-IL-29</t>
  </si>
  <si>
    <t>Carbon Fraction of dry matter (CF):</t>
    <phoneticPr fontId="10" type="noConversion"/>
  </si>
  <si>
    <t>Area Burned (Ha)</t>
    <phoneticPr fontId="10" type="noConversion"/>
  </si>
  <si>
    <t>TOTAL Area Burned</t>
    <phoneticPr fontId="10" type="noConversion"/>
  </si>
  <si>
    <t>non-peat</t>
    <phoneticPr fontId="10" type="noConversion"/>
  </si>
  <si>
    <t>ha</t>
    <phoneticPr fontId="10" type="noConversion"/>
  </si>
  <si>
    <r>
      <t>N</t>
    </r>
    <r>
      <rPr>
        <b/>
        <vertAlign val="subscript"/>
        <sz val="11"/>
        <color theme="1"/>
        <rFont val="Calibri"/>
        <family val="2"/>
        <scheme val="minor"/>
      </rPr>
      <t>2</t>
    </r>
    <r>
      <rPr>
        <b/>
        <sz val="11"/>
        <color theme="1"/>
        <rFont val="Calibri"/>
        <family val="2"/>
        <scheme val="minor"/>
      </rPr>
      <t>O emission</t>
    </r>
    <r>
      <rPr>
        <b/>
        <sz val="11"/>
        <color indexed="8"/>
        <rFont val="Calibri"/>
        <family val="2"/>
      </rPr>
      <t xml:space="preserve">      (t CO</t>
    </r>
    <r>
      <rPr>
        <b/>
        <vertAlign val="subscript"/>
        <sz val="11"/>
        <color indexed="8"/>
        <rFont val="Calibri"/>
        <family val="2"/>
      </rPr>
      <t>2</t>
    </r>
    <r>
      <rPr>
        <b/>
        <sz val="11"/>
        <color indexed="8"/>
        <rFont val="Calibri"/>
        <family val="2"/>
      </rPr>
      <t>e ha</t>
    </r>
    <r>
      <rPr>
        <b/>
        <vertAlign val="superscript"/>
        <sz val="11"/>
        <color indexed="8"/>
        <rFont val="Calibri"/>
        <family val="2"/>
      </rPr>
      <t>-1</t>
    </r>
    <r>
      <rPr>
        <b/>
        <sz val="11"/>
        <color indexed="8"/>
        <rFont val="Calibri"/>
        <family val="2"/>
      </rPr>
      <t>)</t>
    </r>
    <phoneticPr fontId="10" type="noConversion"/>
  </si>
  <si>
    <r>
      <t>t m</t>
    </r>
    <r>
      <rPr>
        <vertAlign val="superscript"/>
        <sz val="10"/>
        <rFont val="Arial"/>
        <family val="2"/>
      </rPr>
      <t xml:space="preserve">-3  </t>
    </r>
    <r>
      <rPr>
        <sz val="10"/>
        <rFont val="Arial"/>
        <family val="2"/>
      </rPr>
      <t>= g cm</t>
    </r>
    <r>
      <rPr>
        <vertAlign val="superscript"/>
        <sz val="10"/>
        <rFont val="Arial"/>
        <family val="2"/>
      </rPr>
      <t>-3</t>
    </r>
    <phoneticPr fontId="10" type="noConversion"/>
  </si>
  <si>
    <t>TP-IL-15</t>
  </si>
  <si>
    <t>Rasak</t>
  </si>
  <si>
    <t>TP-IL-16</t>
  </si>
  <si>
    <t>Total ha burned in peat:</t>
    <phoneticPr fontId="10" type="noConversion"/>
  </si>
  <si>
    <t>TP-IL-12</t>
  </si>
  <si>
    <t>Keruing</t>
  </si>
  <si>
    <t>TP-IL-13</t>
  </si>
  <si>
    <t>TP-IL-14</t>
  </si>
  <si>
    <t xml:space="preserve">Rasak  </t>
  </si>
  <si>
    <t>C accum              (t C/ha/yr)</t>
  </si>
  <si>
    <t>C stocks           (t C/ha)</t>
  </si>
  <si>
    <r>
      <t>Net Cummulative Total                           (t CO</t>
    </r>
    <r>
      <rPr>
        <b/>
        <vertAlign val="subscript"/>
        <sz val="11"/>
        <color theme="1"/>
        <rFont val="Calibri"/>
        <family val="2"/>
        <scheme val="minor"/>
      </rPr>
      <t>2</t>
    </r>
    <r>
      <rPr>
        <b/>
        <sz val="11"/>
        <color theme="1"/>
        <rFont val="Calibri"/>
        <family val="2"/>
        <scheme val="minor"/>
      </rPr>
      <t>e yr</t>
    </r>
    <r>
      <rPr>
        <b/>
        <vertAlign val="superscript"/>
        <sz val="11"/>
        <color theme="1"/>
        <rFont val="Calibri"/>
        <family val="2"/>
        <scheme val="minor"/>
      </rPr>
      <t>-1</t>
    </r>
    <r>
      <rPr>
        <b/>
        <sz val="11"/>
        <color theme="1"/>
        <rFont val="Calibri"/>
        <family val="2"/>
        <scheme val="minor"/>
      </rPr>
      <t>) after Confidence Deduction</t>
    </r>
  </si>
  <si>
    <t>MONITORING YEAR 1</t>
  </si>
  <si>
    <t>Default</t>
  </si>
  <si>
    <t>Lowest</t>
  </si>
  <si>
    <t>Highest</t>
  </si>
  <si>
    <t>Total Annual Planting Rate (ha/yr)</t>
    <phoneticPr fontId="10" type="noConversion"/>
  </si>
  <si>
    <r>
      <t>Concession 3. PT. RIMBA SAWIT UTAMA PLANINDO</t>
    </r>
    <r>
      <rPr>
        <b/>
        <sz val="11"/>
        <color indexed="8"/>
        <rFont val="Calibri"/>
        <family val="2"/>
      </rPr>
      <t xml:space="preserve">  Total Area (ha)</t>
    </r>
    <phoneticPr fontId="10" type="noConversion"/>
  </si>
  <si>
    <r>
      <t>CONCESSION 2 (Graha Indo Sawit Andal Tunggal)</t>
    </r>
    <r>
      <rPr>
        <b/>
        <sz val="11"/>
        <color indexed="8"/>
        <rFont val="Calibri"/>
        <family val="2"/>
      </rPr>
      <t xml:space="preserve"> Total Area (ha)</t>
    </r>
    <phoneticPr fontId="10" type="noConversion"/>
  </si>
  <si>
    <r>
      <t>CONCESSION 1 (Borneo Eka Sawit Tangguh)</t>
    </r>
    <r>
      <rPr>
        <b/>
        <sz val="11"/>
        <color indexed="8"/>
        <rFont val="Calibri"/>
        <family val="2"/>
      </rPr>
      <t xml:space="preserve"> Total Area (ha)</t>
    </r>
    <phoneticPr fontId="10" type="noConversion"/>
  </si>
  <si>
    <r>
      <t>CONCESSION 4 (Wahana Agro Tama Makmur)</t>
    </r>
    <r>
      <rPr>
        <b/>
        <sz val="11"/>
        <color indexed="8"/>
        <rFont val="Calibri"/>
        <family val="2"/>
      </rPr>
      <t xml:space="preserve"> - Total Area (ha)</t>
    </r>
    <phoneticPr fontId="10" type="noConversion"/>
  </si>
  <si>
    <t>COHORT G</t>
    <phoneticPr fontId="10" type="noConversion"/>
  </si>
  <si>
    <t>no planting in Year 7</t>
    <phoneticPr fontId="10" type="noConversion"/>
  </si>
  <si>
    <t>Cumulative TOTAL</t>
    <phoneticPr fontId="10" type="noConversion"/>
  </si>
  <si>
    <r>
      <t>g CO</t>
    </r>
    <r>
      <rPr>
        <vertAlign val="subscript"/>
        <sz val="10"/>
        <rFont val="Arial"/>
        <family val="2"/>
      </rPr>
      <t>2</t>
    </r>
    <r>
      <rPr>
        <sz val="10"/>
        <rFont val="Arial"/>
        <family val="2"/>
      </rPr>
      <t xml:space="preserve"> (t peat)</t>
    </r>
    <r>
      <rPr>
        <vertAlign val="superscript"/>
        <sz val="10"/>
        <rFont val="Arial"/>
        <family val="2"/>
      </rPr>
      <t>-1</t>
    </r>
  </si>
  <si>
    <r>
      <t>g CH</t>
    </r>
    <r>
      <rPr>
        <vertAlign val="subscript"/>
        <sz val="10"/>
        <rFont val="Arial"/>
        <family val="2"/>
      </rPr>
      <t>4</t>
    </r>
    <r>
      <rPr>
        <sz val="10"/>
        <rFont val="Arial"/>
        <family val="2"/>
      </rPr>
      <t xml:space="preserve"> (t peat)</t>
    </r>
    <r>
      <rPr>
        <vertAlign val="superscript"/>
        <sz val="10"/>
        <rFont val="Arial"/>
        <family val="2"/>
      </rPr>
      <t>-1</t>
    </r>
  </si>
  <si>
    <r>
      <t>conversion factor (ha to m</t>
    </r>
    <r>
      <rPr>
        <vertAlign val="superscript"/>
        <sz val="10"/>
        <rFont val="Arial"/>
        <family val="2"/>
      </rPr>
      <t>2</t>
    </r>
    <r>
      <rPr>
        <sz val="10"/>
        <rFont val="Arial"/>
        <family val="2"/>
      </rPr>
      <t>)</t>
    </r>
  </si>
  <si>
    <r>
      <t>CO</t>
    </r>
    <r>
      <rPr>
        <vertAlign val="subscript"/>
        <sz val="10"/>
        <rFont val="Arial"/>
        <family val="2"/>
      </rPr>
      <t>2</t>
    </r>
    <r>
      <rPr>
        <sz val="10"/>
        <rFont val="Arial"/>
        <family val="2"/>
      </rPr>
      <t xml:space="preserve"> emission factor</t>
    </r>
  </si>
  <si>
    <r>
      <t>CH</t>
    </r>
    <r>
      <rPr>
        <vertAlign val="subscript"/>
        <sz val="10"/>
        <rFont val="Arial"/>
        <family val="2"/>
      </rPr>
      <t>4</t>
    </r>
    <r>
      <rPr>
        <sz val="10"/>
        <rFont val="Arial"/>
        <family val="2"/>
      </rPr>
      <t xml:space="preserve"> emission factor</t>
    </r>
  </si>
  <si>
    <r>
      <t>CH</t>
    </r>
    <r>
      <rPr>
        <vertAlign val="subscript"/>
        <sz val="10"/>
        <rFont val="Arial"/>
        <family val="2"/>
      </rPr>
      <t>4</t>
    </r>
    <r>
      <rPr>
        <sz val="10"/>
        <rFont val="Arial"/>
        <family val="2"/>
      </rPr>
      <t xml:space="preserve"> global warming potential</t>
    </r>
  </si>
  <si>
    <t>Cumulative Total                       Years 1-10</t>
  </si>
  <si>
    <t>Summary of CO2 Emissions from Timber Extraction by Project Year</t>
    <phoneticPr fontId="10" type="noConversion"/>
  </si>
  <si>
    <t>Concession 2. Graha Indo Sawit Andal Tunggal</t>
    <phoneticPr fontId="10" type="noConversion"/>
  </si>
  <si>
    <r>
      <t xml:space="preserve">Total Annual Rate of </t>
    </r>
    <r>
      <rPr>
        <b/>
        <sz val="11"/>
        <color indexed="8"/>
        <rFont val="Calibri"/>
        <family val="2"/>
      </rPr>
      <t xml:space="preserve">planned Palm Oil Conversion and </t>
    </r>
    <r>
      <rPr>
        <b/>
        <sz val="11"/>
        <color theme="1"/>
        <rFont val="Calibri"/>
        <family val="2"/>
        <scheme val="minor"/>
      </rPr>
      <t xml:space="preserve">Deforestation based </t>
    </r>
    <r>
      <rPr>
        <b/>
        <sz val="11"/>
        <color indexed="8"/>
        <rFont val="Calibri"/>
        <family val="2"/>
      </rPr>
      <t>on previous conversion by PT BEST (ha)</t>
    </r>
    <phoneticPr fontId="10" type="noConversion"/>
  </si>
  <si>
    <t>pg6 couwwenberg</t>
  </si>
  <si>
    <t>1330-3970</t>
  </si>
  <si>
    <t>3400-4100</t>
  </si>
  <si>
    <t>&gt;5000</t>
  </si>
  <si>
    <t>Mean</t>
  </si>
  <si>
    <t>kgs of CO2 per m2 per 10cm of drainage</t>
  </si>
  <si>
    <t>kgs of CO2 per ha per 10cm of drainage</t>
  </si>
  <si>
    <r>
      <t>Total Gross   Cumulative CO</t>
    </r>
    <r>
      <rPr>
        <b/>
        <vertAlign val="subscript"/>
        <sz val="10"/>
        <rFont val="Arial"/>
        <family val="2"/>
      </rPr>
      <t>2</t>
    </r>
    <r>
      <rPr>
        <b/>
        <sz val="10"/>
        <rFont val="Arial"/>
        <family val="2"/>
      </rPr>
      <t>e emissions              (t CO</t>
    </r>
    <r>
      <rPr>
        <b/>
        <vertAlign val="subscript"/>
        <sz val="10"/>
        <rFont val="Arial"/>
        <family val="2"/>
      </rPr>
      <t>2</t>
    </r>
    <r>
      <rPr>
        <b/>
        <sz val="10"/>
        <rFont val="Arial"/>
        <family val="2"/>
      </rPr>
      <t>e)</t>
    </r>
  </si>
  <si>
    <r>
      <t>Total CO</t>
    </r>
    <r>
      <rPr>
        <b/>
        <vertAlign val="subscript"/>
        <sz val="11"/>
        <color indexed="8"/>
        <rFont val="Calibri"/>
        <family val="2"/>
      </rPr>
      <t>2</t>
    </r>
    <r>
      <rPr>
        <b/>
        <sz val="11"/>
        <color indexed="8"/>
        <rFont val="Calibri"/>
        <family val="2"/>
      </rPr>
      <t>e       (t CO</t>
    </r>
    <r>
      <rPr>
        <b/>
        <vertAlign val="subscript"/>
        <sz val="11"/>
        <color indexed="8"/>
        <rFont val="Calibri"/>
        <family val="2"/>
      </rPr>
      <t>2</t>
    </r>
    <r>
      <rPr>
        <b/>
        <sz val="11"/>
        <color indexed="8"/>
        <rFont val="Calibri"/>
        <family val="2"/>
      </rPr>
      <t>e  ha</t>
    </r>
    <r>
      <rPr>
        <b/>
        <vertAlign val="superscript"/>
        <sz val="11"/>
        <color indexed="8"/>
        <rFont val="Calibri"/>
        <family val="2"/>
      </rPr>
      <t>-1</t>
    </r>
    <r>
      <rPr>
        <b/>
        <sz val="11"/>
        <color indexed="8"/>
        <rFont val="Calibri"/>
        <family val="2"/>
      </rPr>
      <t>)</t>
    </r>
  </si>
  <si>
    <r>
      <t>Cumulative CO</t>
    </r>
    <r>
      <rPr>
        <b/>
        <vertAlign val="subscript"/>
        <sz val="10"/>
        <rFont val="Arial"/>
        <family val="2"/>
      </rPr>
      <t>2</t>
    </r>
    <r>
      <rPr>
        <b/>
        <sz val="10"/>
        <rFont val="Arial"/>
        <family val="2"/>
      </rPr>
      <t>e After All Buffers &amp; Deductions      (Final Baseline)           (t CO</t>
    </r>
    <r>
      <rPr>
        <b/>
        <vertAlign val="subscript"/>
        <sz val="10"/>
        <rFont val="Arial"/>
        <family val="2"/>
      </rPr>
      <t>2</t>
    </r>
    <r>
      <rPr>
        <b/>
        <sz val="10"/>
        <rFont val="Arial"/>
        <family val="2"/>
      </rPr>
      <t>e)</t>
    </r>
  </si>
  <si>
    <t>No Trees</t>
  </si>
  <si>
    <t>Species</t>
  </si>
  <si>
    <t>DBH</t>
  </si>
  <si>
    <t>Bole Length</t>
  </si>
  <si>
    <t>Extracted Volume (m3)</t>
  </si>
  <si>
    <t>Forested  Area:</t>
  </si>
  <si>
    <t>Total Forested Area:</t>
  </si>
  <si>
    <t>Total Slash Biomass Carbon</t>
  </si>
  <si>
    <t>Incidentally damaged by extracted</t>
  </si>
  <si>
    <t>mg Damaged per m3</t>
  </si>
  <si>
    <r>
      <t>Area Weighted CO</t>
    </r>
    <r>
      <rPr>
        <b/>
        <vertAlign val="subscript"/>
        <sz val="11"/>
        <color theme="1"/>
        <rFont val="Calibri"/>
        <family val="2"/>
        <scheme val="minor"/>
      </rPr>
      <t xml:space="preserve">2 </t>
    </r>
    <r>
      <rPr>
        <b/>
        <sz val="11"/>
        <color theme="1"/>
        <rFont val="Calibri"/>
        <family val="2"/>
        <scheme val="minor"/>
      </rPr>
      <t>emissions               (t CO</t>
    </r>
    <r>
      <rPr>
        <b/>
        <vertAlign val="subscript"/>
        <sz val="11"/>
        <color theme="1"/>
        <rFont val="Calibri"/>
        <family val="2"/>
        <scheme val="minor"/>
      </rPr>
      <t>2</t>
    </r>
    <r>
      <rPr>
        <b/>
        <sz val="11"/>
        <color theme="1"/>
        <rFont val="Calibri"/>
        <family val="2"/>
        <scheme val="minor"/>
      </rPr>
      <t>e ha</t>
    </r>
    <r>
      <rPr>
        <b/>
        <vertAlign val="superscript"/>
        <sz val="11"/>
        <color theme="1"/>
        <rFont val="Calibri"/>
        <family val="2"/>
        <scheme val="minor"/>
      </rPr>
      <t>-1</t>
    </r>
    <r>
      <rPr>
        <b/>
        <sz val="11"/>
        <color theme="1"/>
        <rFont val="Calibri"/>
        <family val="2"/>
        <scheme val="minor"/>
      </rPr>
      <t>)</t>
    </r>
  </si>
  <si>
    <t>Damaged Biomass Carbon</t>
  </si>
  <si>
    <t>no planting in Year 5</t>
  </si>
  <si>
    <t>ha</t>
  </si>
  <si>
    <t>Peat Shrubland (&lt;20% Tree Cover)</t>
  </si>
  <si>
    <t>conversion factor (g to t)</t>
  </si>
  <si>
    <t>Stratum</t>
  </si>
  <si>
    <t>Total Area</t>
    <phoneticPr fontId="10" type="noConversion"/>
  </si>
  <si>
    <r>
      <t>Forested</t>
    </r>
    <r>
      <rPr>
        <b/>
        <sz val="11"/>
        <color indexed="8"/>
        <rFont val="Calibri"/>
        <family val="2"/>
      </rPr>
      <t xml:space="preserve"> Area</t>
    </r>
    <phoneticPr fontId="10" type="noConversion"/>
  </si>
  <si>
    <t>Total Area:</t>
    <phoneticPr fontId="10" type="noConversion"/>
  </si>
  <si>
    <r>
      <t>Concession 4</t>
    </r>
    <r>
      <rPr>
        <b/>
        <sz val="11"/>
        <color indexed="8"/>
        <rFont val="Calibri"/>
        <family val="2"/>
      </rPr>
      <t xml:space="preserve">                           </t>
    </r>
    <r>
      <rPr>
        <b/>
        <sz val="11"/>
        <color theme="1"/>
        <rFont val="Calibri"/>
        <family val="2"/>
        <scheme val="minor"/>
      </rPr>
      <t xml:space="preserve"> (Wahana Agro Tama Makmur)</t>
    </r>
    <phoneticPr fontId="10" type="noConversion"/>
  </si>
  <si>
    <r>
      <t>CO</t>
    </r>
    <r>
      <rPr>
        <b/>
        <vertAlign val="subscript"/>
        <sz val="10"/>
        <rFont val="Arial"/>
        <family val="2"/>
      </rPr>
      <t>2</t>
    </r>
    <r>
      <rPr>
        <b/>
        <sz val="10"/>
        <rFont val="Arial"/>
        <family val="2"/>
      </rPr>
      <t xml:space="preserve"> emissions     (t CO</t>
    </r>
    <r>
      <rPr>
        <b/>
        <vertAlign val="subscript"/>
        <sz val="10"/>
        <rFont val="Arial"/>
        <family val="2"/>
      </rPr>
      <t>2</t>
    </r>
    <r>
      <rPr>
        <b/>
        <sz val="10"/>
        <rFont val="Arial"/>
        <family val="2"/>
      </rPr>
      <t>e)</t>
    </r>
    <phoneticPr fontId="10" type="noConversion"/>
  </si>
  <si>
    <t>Concession 2. Graha Indo Sawit Andal Tunggal (ha)</t>
    <phoneticPr fontId="10" type="noConversion"/>
  </si>
  <si>
    <r>
      <t>Concession 3.</t>
    </r>
    <r>
      <rPr>
        <b/>
        <sz val="11"/>
        <color indexed="8"/>
        <rFont val="Calibri"/>
        <family val="2"/>
      </rPr>
      <t xml:space="preserve"> Rimba Sawit Utama Planindo (ha)</t>
    </r>
    <phoneticPr fontId="10" type="noConversion"/>
  </si>
  <si>
    <r>
      <t>Global Warming Potential for CH</t>
    </r>
    <r>
      <rPr>
        <vertAlign val="subscript"/>
        <sz val="11"/>
        <color theme="1"/>
        <rFont val="Calibri"/>
        <family val="2"/>
        <scheme val="minor"/>
      </rPr>
      <t>4</t>
    </r>
  </si>
  <si>
    <t>Total Area:</t>
  </si>
  <si>
    <t>Total ha of peat based on inference from Land Class Strata</t>
  </si>
  <si>
    <t>Non- Permanance Risk Buffer</t>
  </si>
  <si>
    <t>Extracted Biomass Carbon (t C)</t>
  </si>
  <si>
    <t>Non-extracted Biomass Carbon (t C)</t>
  </si>
  <si>
    <t>Damaged Biomass Carbon (tC)</t>
  </si>
  <si>
    <t>Total Slash Biomass Carbon (t C)</t>
  </si>
  <si>
    <t>Gap Area (m2)</t>
  </si>
  <si>
    <t>Slash per Extracted</t>
  </si>
  <si>
    <t>Extracted per area</t>
  </si>
  <si>
    <t>Damage per area</t>
  </si>
  <si>
    <t>Gap Area</t>
  </si>
  <si>
    <t>Volume</t>
  </si>
  <si>
    <t>Extracted Biomass Carbon</t>
  </si>
  <si>
    <r>
      <t>Weighted Avg Emissions                   (t CO</t>
    </r>
    <r>
      <rPr>
        <b/>
        <vertAlign val="subscript"/>
        <sz val="11"/>
        <color theme="1"/>
        <rFont val="Calibri"/>
        <family val="2"/>
        <scheme val="minor"/>
      </rPr>
      <t>2</t>
    </r>
    <r>
      <rPr>
        <b/>
        <sz val="11"/>
        <color theme="1"/>
        <rFont val="Calibri"/>
        <family val="2"/>
        <scheme val="minor"/>
      </rPr>
      <t>e ha</t>
    </r>
    <r>
      <rPr>
        <b/>
        <vertAlign val="superscript"/>
        <sz val="11"/>
        <color theme="1"/>
        <rFont val="Calibri"/>
        <family val="2"/>
        <scheme val="minor"/>
      </rPr>
      <t>-1</t>
    </r>
    <r>
      <rPr>
        <b/>
        <sz val="11"/>
        <color theme="1"/>
        <rFont val="Calibri"/>
        <family val="2"/>
        <scheme val="minor"/>
      </rPr>
      <t>)</t>
    </r>
  </si>
  <si>
    <t>TOTAL - REVISED to Incorporate Uncertainty &gt; 10%</t>
    <phoneticPr fontId="10" type="noConversion"/>
  </si>
  <si>
    <r>
      <t xml:space="preserve">Area </t>
    </r>
    <r>
      <rPr>
        <b/>
        <sz val="11"/>
        <color indexed="8"/>
        <rFont val="Calibri"/>
        <family val="2"/>
      </rPr>
      <t>planted</t>
    </r>
    <r>
      <rPr>
        <b/>
        <sz val="11"/>
        <color theme="1"/>
        <rFont val="Calibri"/>
        <family val="2"/>
        <scheme val="minor"/>
      </rPr>
      <t xml:space="preserve"> yr</t>
    </r>
    <r>
      <rPr>
        <b/>
        <vertAlign val="superscript"/>
        <sz val="11"/>
        <color indexed="8"/>
        <rFont val="Calibri"/>
        <family val="2"/>
      </rPr>
      <t>-1</t>
    </r>
    <phoneticPr fontId="10" type="noConversion"/>
  </si>
  <si>
    <t>Total Area:</t>
    <phoneticPr fontId="10" type="noConversion"/>
  </si>
  <si>
    <t>Total CO2e emissions all strata (Biomass Burning)</t>
    <phoneticPr fontId="10" type="noConversion"/>
  </si>
  <si>
    <t>Total Area Peat Burned  all concessions (ha)</t>
    <phoneticPr fontId="10" type="noConversion"/>
  </si>
  <si>
    <t>Total Annual Rate of planned Palm Oil Conversion and Deforestation based on previous conversion by PT BEST (ha)</t>
    <phoneticPr fontId="10" type="noConversion"/>
  </si>
  <si>
    <t>Concession name</t>
    <phoneticPr fontId="10" type="noConversion"/>
  </si>
  <si>
    <t>4-5</t>
  </si>
  <si>
    <t>5-6</t>
  </si>
  <si>
    <t>6-7</t>
  </si>
  <si>
    <t>7-8</t>
  </si>
  <si>
    <t>8-9</t>
  </si>
  <si>
    <t>9-10</t>
  </si>
  <si>
    <t>10-11</t>
  </si>
  <si>
    <t>11-12</t>
  </si>
  <si>
    <t>12-13</t>
  </si>
  <si>
    <t>13-14</t>
  </si>
  <si>
    <t>14-15</t>
  </si>
  <si>
    <t>15-16</t>
  </si>
  <si>
    <t>16-17</t>
  </si>
  <si>
    <t>17-18</t>
  </si>
  <si>
    <t>18-19</t>
  </si>
  <si>
    <t>19-20</t>
  </si>
  <si>
    <t>20-21</t>
  </si>
  <si>
    <t>21-22</t>
  </si>
  <si>
    <t>22-23</t>
  </si>
  <si>
    <t>23-24</t>
  </si>
  <si>
    <t>24-25</t>
  </si>
  <si>
    <t>25-26</t>
  </si>
  <si>
    <t>26-27</t>
  </si>
  <si>
    <t>27-28</t>
  </si>
  <si>
    <t>28-29</t>
  </si>
  <si>
    <t>29-30</t>
  </si>
  <si>
    <t>Risk Buffers</t>
  </si>
  <si>
    <t>Concession 4 (Wahana Agro Tama Makmur)</t>
  </si>
  <si>
    <t>This table for Mineral Soils (non-peat) Burned</t>
    <phoneticPr fontId="10" type="noConversion"/>
  </si>
  <si>
    <r>
      <t xml:space="preserve">Total Biomass in trees </t>
    </r>
    <r>
      <rPr>
        <b/>
        <sz val="11"/>
        <rFont val="Calibri"/>
        <family val="2"/>
        <scheme val="minor"/>
      </rPr>
      <t>&gt;10</t>
    </r>
    <r>
      <rPr>
        <b/>
        <sz val="11"/>
        <color theme="1"/>
        <rFont val="Calibri"/>
        <family val="2"/>
        <scheme val="minor"/>
      </rPr>
      <t xml:space="preserve"> cm diameter                        (t d.m. ha</t>
    </r>
    <r>
      <rPr>
        <b/>
        <vertAlign val="superscript"/>
        <sz val="11"/>
        <color theme="1"/>
        <rFont val="Calibri"/>
        <family val="2"/>
        <scheme val="minor"/>
      </rPr>
      <t>-1</t>
    </r>
    <r>
      <rPr>
        <b/>
        <sz val="11"/>
        <color theme="1"/>
        <rFont val="Calibri"/>
        <family val="2"/>
        <scheme val="minor"/>
      </rPr>
      <t>)</t>
    </r>
  </si>
  <si>
    <t>TP-IL-58</t>
  </si>
  <si>
    <t>TP-IL-59</t>
  </si>
  <si>
    <t>TP-IL-60</t>
  </si>
  <si>
    <t>Total ha burned in non-peat:</t>
    <phoneticPr fontId="10" type="noConversion"/>
  </si>
  <si>
    <r>
      <t>Emission ratio for CH</t>
    </r>
    <r>
      <rPr>
        <vertAlign val="subscript"/>
        <sz val="11"/>
        <color theme="1"/>
        <rFont val="Calibri"/>
        <family val="2"/>
        <scheme val="minor"/>
      </rPr>
      <t>4</t>
    </r>
  </si>
  <si>
    <r>
      <t xml:space="preserve"> Cumulative CO</t>
    </r>
    <r>
      <rPr>
        <b/>
        <vertAlign val="subscript"/>
        <sz val="11"/>
        <color theme="1"/>
        <rFont val="Calibri"/>
        <family val="2"/>
        <scheme val="minor"/>
      </rPr>
      <t xml:space="preserve">2 </t>
    </r>
    <r>
      <rPr>
        <b/>
        <sz val="11"/>
        <color theme="1"/>
        <rFont val="Calibri"/>
        <family val="2"/>
        <scheme val="minor"/>
      </rPr>
      <t>emission             (t CO</t>
    </r>
    <r>
      <rPr>
        <b/>
        <vertAlign val="subscript"/>
        <sz val="11"/>
        <color theme="1"/>
        <rFont val="Calibri"/>
        <family val="2"/>
        <scheme val="minor"/>
      </rPr>
      <t>2</t>
    </r>
    <r>
      <rPr>
        <b/>
        <sz val="11"/>
        <color theme="1"/>
        <rFont val="Calibri"/>
        <family val="2"/>
        <scheme val="minor"/>
      </rPr>
      <t>e)</t>
    </r>
  </si>
  <si>
    <r>
      <t>Market Leakage Deductions           (t CO</t>
    </r>
    <r>
      <rPr>
        <b/>
        <vertAlign val="subscript"/>
        <sz val="10"/>
        <color indexed="10"/>
        <rFont val="Arial"/>
        <family val="2"/>
      </rPr>
      <t>2</t>
    </r>
    <r>
      <rPr>
        <b/>
        <sz val="10"/>
        <color indexed="10"/>
        <rFont val="Arial"/>
        <family val="2"/>
      </rPr>
      <t>e)</t>
    </r>
  </si>
  <si>
    <t>Total CO2e emissions all strata (Peat Burning)</t>
    <phoneticPr fontId="10" type="noConversion"/>
  </si>
  <si>
    <r>
      <t xml:space="preserve"> Cumulative CO</t>
    </r>
    <r>
      <rPr>
        <b/>
        <vertAlign val="subscript"/>
        <sz val="11"/>
        <color theme="1"/>
        <rFont val="Calibri"/>
        <family val="2"/>
        <scheme val="minor"/>
      </rPr>
      <t xml:space="preserve">2 </t>
    </r>
    <r>
      <rPr>
        <b/>
        <sz val="11"/>
        <color theme="1"/>
        <rFont val="Calibri"/>
        <family val="2"/>
        <scheme val="minor"/>
      </rPr>
      <t>emission</t>
    </r>
    <r>
      <rPr>
        <b/>
        <sz val="11"/>
        <color indexed="8"/>
        <rFont val="Calibri"/>
        <family val="2"/>
      </rPr>
      <t xml:space="preserve">             </t>
    </r>
    <r>
      <rPr>
        <b/>
        <sz val="11"/>
        <color theme="1"/>
        <rFont val="Calibri"/>
        <family val="2"/>
        <scheme val="minor"/>
      </rPr>
      <t xml:space="preserve"> (t CO</t>
    </r>
    <r>
      <rPr>
        <b/>
        <vertAlign val="subscript"/>
        <sz val="11"/>
        <color theme="1"/>
        <rFont val="Calibri"/>
        <family val="2"/>
        <scheme val="minor"/>
      </rPr>
      <t>2</t>
    </r>
    <r>
      <rPr>
        <b/>
        <sz val="11"/>
        <color theme="1"/>
        <rFont val="Calibri"/>
        <family val="2"/>
        <scheme val="minor"/>
      </rPr>
      <t>e)</t>
    </r>
    <phoneticPr fontId="10" type="noConversion"/>
  </si>
  <si>
    <r>
      <t>CH</t>
    </r>
    <r>
      <rPr>
        <b/>
        <vertAlign val="subscript"/>
        <sz val="10"/>
        <rFont val="Arial"/>
        <family val="2"/>
      </rPr>
      <t>4</t>
    </r>
    <r>
      <rPr>
        <b/>
        <sz val="10"/>
        <rFont val="Arial"/>
        <family val="2"/>
      </rPr>
      <t xml:space="preserve"> emissions    (t CO</t>
    </r>
    <r>
      <rPr>
        <b/>
        <vertAlign val="subscript"/>
        <sz val="10"/>
        <rFont val="Arial"/>
        <family val="2"/>
      </rPr>
      <t>2</t>
    </r>
    <r>
      <rPr>
        <b/>
        <sz val="10"/>
        <rFont val="Arial"/>
        <family val="2"/>
      </rPr>
      <t>e)</t>
    </r>
    <phoneticPr fontId="10" type="noConversion"/>
  </si>
  <si>
    <t>Peat area (ha)</t>
    <phoneticPr fontId="10" type="noConversion"/>
  </si>
  <si>
    <t>Total</t>
    <phoneticPr fontId="10" type="noConversion"/>
  </si>
  <si>
    <t>Total Area Peat Burned (ha)</t>
    <phoneticPr fontId="10" type="noConversion"/>
  </si>
  <si>
    <r>
      <t>Total emissions from peat burning              (t CO</t>
    </r>
    <r>
      <rPr>
        <b/>
        <vertAlign val="subscript"/>
        <sz val="10"/>
        <rFont val="Arial"/>
        <family val="2"/>
      </rPr>
      <t>2</t>
    </r>
    <r>
      <rPr>
        <b/>
        <sz val="10"/>
        <rFont val="Arial"/>
        <family val="2"/>
      </rPr>
      <t>e)</t>
    </r>
    <phoneticPr fontId="10" type="noConversion"/>
  </si>
  <si>
    <t>Data from Oil Palm Growth Model .xls</t>
    <phoneticPr fontId="10" type="noConversion"/>
  </si>
  <si>
    <t>no planting in Year 8</t>
    <phoneticPr fontId="10" type="noConversion"/>
  </si>
  <si>
    <t>This table for Peat Area Burned</t>
    <phoneticPr fontId="10" type="noConversion"/>
  </si>
  <si>
    <t>Areal proportion of forest class</t>
  </si>
  <si>
    <t>tonnes of CO2 per ha per 10cm drainage</t>
  </si>
  <si>
    <t>tonnes of CO2 per ha per 1cm drainage</t>
  </si>
  <si>
    <t>Emission ratio for N2O</t>
  </si>
  <si>
    <t>Global Warming Potential for CH4</t>
  </si>
  <si>
    <t>Total ha of peat based on Wetlands Intl Peat Map</t>
  </si>
  <si>
    <r>
      <t>Total emissions from peat burning (t CO</t>
    </r>
    <r>
      <rPr>
        <b/>
        <vertAlign val="subscript"/>
        <sz val="10"/>
        <rFont val="Arial"/>
        <family val="2"/>
      </rPr>
      <t>2</t>
    </r>
    <r>
      <rPr>
        <b/>
        <sz val="10"/>
        <rFont val="Arial"/>
        <family val="2"/>
      </rPr>
      <t>e)</t>
    </r>
  </si>
  <si>
    <r>
      <t>Cumulative emissions from peat burning              (t CO</t>
    </r>
    <r>
      <rPr>
        <b/>
        <vertAlign val="subscript"/>
        <sz val="10"/>
        <rFont val="Arial"/>
        <family val="2"/>
      </rPr>
      <t>2</t>
    </r>
    <r>
      <rPr>
        <b/>
        <sz val="10"/>
        <rFont val="Arial"/>
        <family val="2"/>
      </rPr>
      <t>e)</t>
    </r>
  </si>
  <si>
    <r>
      <t>Carbon extracted as timber                  (t C ha</t>
    </r>
    <r>
      <rPr>
        <b/>
        <vertAlign val="superscript"/>
        <sz val="11"/>
        <color indexed="8"/>
        <rFont val="Calibri"/>
        <family val="2"/>
      </rPr>
      <t>-1</t>
    </r>
    <r>
      <rPr>
        <b/>
        <sz val="11"/>
        <color indexed="8"/>
        <rFont val="Calibri"/>
        <family val="2"/>
      </rPr>
      <t>)</t>
    </r>
    <phoneticPr fontId="10" type="noConversion"/>
  </si>
  <si>
    <t>Carbon extracted as timber                          (t C ha-1)</t>
    <phoneticPr fontId="10" type="noConversion"/>
  </si>
  <si>
    <r>
      <t xml:space="preserve">Total </t>
    </r>
    <r>
      <rPr>
        <b/>
        <sz val="11"/>
        <color indexed="8"/>
        <rFont val="Calibri"/>
        <family val="2"/>
      </rPr>
      <t>area</t>
    </r>
    <r>
      <rPr>
        <b/>
        <sz val="11"/>
        <color theme="1"/>
        <rFont val="Calibri"/>
        <family val="2"/>
        <scheme val="minor"/>
      </rPr>
      <t xml:space="preserve"> w</t>
    </r>
    <r>
      <rPr>
        <b/>
        <sz val="11"/>
        <color indexed="8"/>
        <rFont val="Calibri"/>
        <family val="2"/>
      </rPr>
      <t>ith</t>
    </r>
    <r>
      <rPr>
        <b/>
        <sz val="11"/>
        <color theme="1"/>
        <rFont val="Calibri"/>
        <family val="2"/>
        <scheme val="minor"/>
      </rPr>
      <t xml:space="preserve"> timber potential</t>
    </r>
    <r>
      <rPr>
        <b/>
        <sz val="11"/>
        <color indexed="8"/>
        <rFont val="Calibri"/>
        <family val="2"/>
      </rPr>
      <t xml:space="preserve"> (ha)</t>
    </r>
    <phoneticPr fontId="10" type="noConversion"/>
  </si>
  <si>
    <t>Carbon stock in Tree Biomass and Timber</t>
    <phoneticPr fontId="10" type="noConversion"/>
  </si>
  <si>
    <t>Land Cover/Land Use Classes</t>
    <phoneticPr fontId="10" type="noConversion"/>
  </si>
  <si>
    <t>Concession 1. Borneo Eka Sawit Tangguh</t>
    <phoneticPr fontId="10" type="noConversion"/>
  </si>
  <si>
    <t>Concession 1. Borneo Eka Sawit Tangguh (ha)</t>
    <phoneticPr fontId="10" type="noConversion"/>
  </si>
  <si>
    <t>Market Leakage Emissions</t>
    <phoneticPr fontId="10" type="noConversion"/>
  </si>
  <si>
    <t>Land Cover/Land Use Classes by Oil Palm Estate</t>
    <phoneticPr fontId="10" type="noConversion"/>
  </si>
  <si>
    <r>
      <t>Net Annual Total                           (t CO</t>
    </r>
    <r>
      <rPr>
        <b/>
        <vertAlign val="subscript"/>
        <sz val="11"/>
        <color theme="1"/>
        <rFont val="Calibri"/>
        <family val="2"/>
        <scheme val="minor"/>
      </rPr>
      <t>2</t>
    </r>
    <r>
      <rPr>
        <b/>
        <sz val="11"/>
        <color theme="1"/>
        <rFont val="Calibri"/>
        <family val="2"/>
        <scheme val="minor"/>
      </rPr>
      <t>e yr</t>
    </r>
    <r>
      <rPr>
        <b/>
        <vertAlign val="superscript"/>
        <sz val="11"/>
        <color theme="1"/>
        <rFont val="Calibri"/>
        <family val="2"/>
        <scheme val="minor"/>
      </rPr>
      <t>-1</t>
    </r>
    <r>
      <rPr>
        <b/>
        <sz val="11"/>
        <color theme="1"/>
        <rFont val="Calibri"/>
        <family val="2"/>
        <scheme val="minor"/>
      </rPr>
      <t>) after Confidence Deduction</t>
    </r>
  </si>
  <si>
    <t>uncertainty in C accum at time t for this cohort</t>
    <phoneticPr fontId="10" type="noConversion"/>
  </si>
  <si>
    <t>uncertainty in C accum at time t for all cohorts</t>
    <phoneticPr fontId="10" type="noConversion"/>
  </si>
  <si>
    <r>
      <t>Area logged yr</t>
    </r>
    <r>
      <rPr>
        <b/>
        <vertAlign val="superscript"/>
        <sz val="11"/>
        <color theme="1"/>
        <rFont val="Calibri"/>
        <family val="2"/>
        <scheme val="minor"/>
      </rPr>
      <t>-1</t>
    </r>
  </si>
  <si>
    <r>
      <t>Area Weighted Emissions Deduction                  (t CO</t>
    </r>
    <r>
      <rPr>
        <b/>
        <vertAlign val="subscript"/>
        <sz val="11"/>
        <color indexed="8"/>
        <rFont val="Calibri"/>
        <family val="2"/>
      </rPr>
      <t>2</t>
    </r>
    <r>
      <rPr>
        <b/>
        <sz val="11"/>
        <color indexed="8"/>
        <rFont val="Calibri"/>
        <family val="2"/>
      </rPr>
      <t>e ha</t>
    </r>
    <r>
      <rPr>
        <b/>
        <vertAlign val="superscript"/>
        <sz val="11"/>
        <color indexed="8"/>
        <rFont val="Calibri"/>
        <family val="2"/>
      </rPr>
      <t>-1</t>
    </r>
    <r>
      <rPr>
        <b/>
        <sz val="11"/>
        <color indexed="8"/>
        <rFont val="Calibri"/>
        <family val="2"/>
      </rPr>
      <t>)</t>
    </r>
  </si>
  <si>
    <r>
      <rPr>
        <b/>
        <sz val="14"/>
        <color indexed="8"/>
        <rFont val="Calibri"/>
        <family val="2"/>
      </rPr>
      <t xml:space="preserve">LK </t>
    </r>
    <r>
      <rPr>
        <b/>
        <vertAlign val="subscript"/>
        <sz val="14"/>
        <color indexed="8"/>
        <rFont val="Calibri"/>
        <family val="2"/>
      </rPr>
      <t xml:space="preserve">ME,it </t>
    </r>
    <r>
      <rPr>
        <b/>
        <vertAlign val="subscript"/>
        <sz val="11"/>
        <color indexed="8"/>
        <rFont val="Calibri"/>
        <family val="2"/>
      </rPr>
      <t xml:space="preserve"> </t>
    </r>
    <r>
      <rPr>
        <b/>
        <sz val="11"/>
        <color indexed="8"/>
        <rFont val="Calibri"/>
        <family val="2"/>
      </rPr>
      <t xml:space="preserve">         (t CO</t>
    </r>
    <r>
      <rPr>
        <b/>
        <vertAlign val="subscript"/>
        <sz val="11"/>
        <color indexed="8"/>
        <rFont val="Calibri"/>
        <family val="2"/>
      </rPr>
      <t>2</t>
    </r>
    <r>
      <rPr>
        <b/>
        <sz val="11"/>
        <color indexed="8"/>
        <rFont val="Calibri"/>
        <family val="2"/>
      </rPr>
      <t xml:space="preserve"> e ha</t>
    </r>
    <r>
      <rPr>
        <b/>
        <vertAlign val="superscript"/>
        <sz val="11"/>
        <color indexed="8"/>
        <rFont val="Calibri"/>
        <family val="2"/>
      </rPr>
      <t>-1</t>
    </r>
    <r>
      <rPr>
        <b/>
        <sz val="11"/>
        <color indexed="8"/>
        <rFont val="Calibri"/>
        <family val="2"/>
      </rPr>
      <t>)</t>
    </r>
  </si>
  <si>
    <t>Annual CO2e emissions deductions for Market Leakage (t CO2e yr-1)</t>
  </si>
  <si>
    <t>Non-extracted Biomass Carbon</t>
  </si>
</sst>
</file>

<file path=xl/styles.xml><?xml version="1.0" encoding="utf-8"?>
<styleSheet xmlns="http://schemas.openxmlformats.org/spreadsheetml/2006/main">
  <numFmts count="6">
    <numFmt numFmtId="164" formatCode="0.0"/>
    <numFmt numFmtId="165" formatCode="[Red][&lt;0]\-General;[Black]General;[Black]General"/>
    <numFmt numFmtId="166" formatCode="0.0%"/>
    <numFmt numFmtId="167" formatCode="0.00_);[Red]\(0.00\)"/>
    <numFmt numFmtId="168" formatCode="0.0000"/>
    <numFmt numFmtId="169" formatCode="0.000"/>
  </numFmts>
  <fonts count="66">
    <font>
      <sz val="11"/>
      <color theme="1"/>
      <name val="Calibri"/>
      <family val="2"/>
      <scheme val="minor"/>
    </font>
    <font>
      <b/>
      <sz val="11"/>
      <color indexed="8"/>
      <name val="Calibri"/>
      <family val="2"/>
    </font>
    <font>
      <b/>
      <sz val="10"/>
      <name val="Arial"/>
      <family val="2"/>
    </font>
    <font>
      <sz val="10"/>
      <name val="Arial"/>
      <family val="2"/>
    </font>
    <font>
      <vertAlign val="superscript"/>
      <sz val="10"/>
      <name val="Arial"/>
      <family val="2"/>
    </font>
    <font>
      <sz val="8"/>
      <color indexed="81"/>
      <name val="Tahoma"/>
      <family val="2"/>
    </font>
    <font>
      <b/>
      <vertAlign val="superscript"/>
      <sz val="11"/>
      <color indexed="8"/>
      <name val="Calibri"/>
      <family val="2"/>
    </font>
    <font>
      <b/>
      <vertAlign val="subscript"/>
      <sz val="11"/>
      <color indexed="8"/>
      <name val="Calibri"/>
      <family val="2"/>
    </font>
    <font>
      <b/>
      <sz val="11"/>
      <color theme="1"/>
      <name val="Calibri"/>
      <family val="2"/>
      <scheme val="minor"/>
    </font>
    <font>
      <sz val="11"/>
      <color rgb="FF9C0006"/>
      <name val="Calibri"/>
      <family val="2"/>
      <scheme val="minor"/>
    </font>
    <font>
      <sz val="8"/>
      <name val="Verdana"/>
    </font>
    <font>
      <b/>
      <sz val="11"/>
      <color indexed="17"/>
      <name val="Calibri"/>
      <family val="2"/>
    </font>
    <font>
      <sz val="11"/>
      <color indexed="17"/>
      <name val="Calibri"/>
      <family val="2"/>
    </font>
    <font>
      <sz val="11"/>
      <name val="Calibri"/>
      <family val="2"/>
      <scheme val="minor"/>
    </font>
    <font>
      <sz val="11"/>
      <color theme="1"/>
      <name val="Calibri"/>
      <family val="2"/>
      <scheme val="minor"/>
    </font>
    <font>
      <sz val="11"/>
      <color theme="2" tint="-9.9978637043366805E-2"/>
      <name val="Calibri"/>
      <family val="2"/>
      <scheme val="minor"/>
    </font>
    <font>
      <sz val="8"/>
      <color theme="1"/>
      <name val="Calibri"/>
      <family val="2"/>
      <scheme val="minor"/>
    </font>
    <font>
      <b/>
      <sz val="11"/>
      <name val="Calibri"/>
      <family val="2"/>
    </font>
    <font>
      <b/>
      <sz val="11"/>
      <color rgb="FFFF0000"/>
      <name val="Calibri"/>
      <family val="2"/>
      <scheme val="minor"/>
    </font>
    <font>
      <sz val="9"/>
      <color indexed="81"/>
      <name val="Tahoma"/>
      <family val="2"/>
    </font>
    <font>
      <b/>
      <sz val="10"/>
      <color rgb="FF000099"/>
      <name val="Arial"/>
      <family val="2"/>
    </font>
    <font>
      <sz val="11"/>
      <color theme="9" tint="-0.249977111117893"/>
      <name val="Calibri"/>
      <family val="2"/>
      <scheme val="minor"/>
    </font>
    <font>
      <sz val="11"/>
      <color indexed="8"/>
      <name val="Calibri"/>
      <family val="2"/>
    </font>
    <font>
      <i/>
      <sz val="11"/>
      <color theme="1"/>
      <name val="Calibri"/>
      <family val="2"/>
      <scheme val="minor"/>
    </font>
    <font>
      <b/>
      <sz val="11"/>
      <color rgb="FF000099"/>
      <name val="Calibri"/>
      <family val="2"/>
      <scheme val="minor"/>
    </font>
    <font>
      <b/>
      <sz val="11"/>
      <name val="Calibri"/>
      <family val="2"/>
      <scheme val="minor"/>
    </font>
    <font>
      <sz val="10"/>
      <color theme="1"/>
      <name val="Calibri"/>
      <family val="2"/>
      <scheme val="minor"/>
    </font>
    <font>
      <u/>
      <sz val="9"/>
      <color indexed="81"/>
      <name val="Tahoma"/>
      <family val="2"/>
    </font>
    <font>
      <b/>
      <vertAlign val="superscript"/>
      <sz val="11"/>
      <color theme="1"/>
      <name val="Calibri"/>
      <family val="2"/>
      <scheme val="minor"/>
    </font>
    <font>
      <b/>
      <vertAlign val="subscript"/>
      <sz val="11"/>
      <color theme="1"/>
      <name val="Calibri"/>
      <family val="2"/>
      <scheme val="minor"/>
    </font>
    <font>
      <b/>
      <vertAlign val="subscript"/>
      <sz val="10"/>
      <name val="Arial"/>
      <family val="2"/>
    </font>
    <font>
      <i/>
      <sz val="9"/>
      <color indexed="81"/>
      <name val="Tahoma"/>
      <family val="2"/>
    </font>
    <font>
      <b/>
      <sz val="9"/>
      <color indexed="81"/>
      <name val="Tahoma"/>
      <family val="2"/>
    </font>
    <font>
      <sz val="10"/>
      <color theme="0" tint="-0.34998626667073579"/>
      <name val="Arial"/>
      <family val="2"/>
    </font>
    <font>
      <sz val="11"/>
      <color indexed="8"/>
      <name val="Calibri"/>
      <family val="2"/>
    </font>
    <font>
      <b/>
      <sz val="12"/>
      <color theme="1"/>
      <name val="Calibri"/>
      <family val="2"/>
      <scheme val="minor"/>
    </font>
    <font>
      <b/>
      <sz val="12"/>
      <color indexed="8"/>
      <name val="Calibri"/>
      <family val="2"/>
    </font>
    <font>
      <b/>
      <vertAlign val="subscript"/>
      <sz val="12"/>
      <color indexed="8"/>
      <name val="Calibri"/>
      <family val="2"/>
    </font>
    <font>
      <b/>
      <sz val="14"/>
      <color indexed="8"/>
      <name val="Calibri"/>
      <family val="2"/>
    </font>
    <font>
      <b/>
      <vertAlign val="subscript"/>
      <sz val="14"/>
      <color indexed="8"/>
      <name val="Calibri"/>
      <family val="2"/>
    </font>
    <font>
      <sz val="11"/>
      <name val="Calibri"/>
      <family val="2"/>
    </font>
    <font>
      <b/>
      <sz val="12"/>
      <name val="Calibri"/>
      <family val="2"/>
    </font>
    <font>
      <sz val="11"/>
      <color theme="0"/>
      <name val="Calibri"/>
      <family val="2"/>
      <scheme val="minor"/>
    </font>
    <font>
      <sz val="14"/>
      <name val="Arial"/>
      <family val="2"/>
    </font>
    <font>
      <sz val="10"/>
      <color indexed="10"/>
      <name val="Arial"/>
      <family val="2"/>
    </font>
    <font>
      <b/>
      <sz val="10"/>
      <color indexed="10"/>
      <name val="Arial"/>
      <family val="2"/>
    </font>
    <font>
      <b/>
      <vertAlign val="subscript"/>
      <sz val="10"/>
      <color indexed="10"/>
      <name val="Arial"/>
      <family val="2"/>
    </font>
    <font>
      <b/>
      <sz val="9"/>
      <color indexed="81"/>
      <name val="Calibri"/>
      <family val="2"/>
    </font>
    <font>
      <b/>
      <sz val="10"/>
      <color indexed="8"/>
      <name val="Arial"/>
    </font>
    <font>
      <b/>
      <vertAlign val="superscript"/>
      <sz val="11"/>
      <color theme="1"/>
      <name val="Cambria"/>
      <family val="1"/>
      <scheme val="major"/>
    </font>
    <font>
      <b/>
      <vertAlign val="superscript"/>
      <sz val="10"/>
      <name val="Arial"/>
      <family val="2"/>
    </font>
    <font>
      <b/>
      <strike/>
      <vertAlign val="superscript"/>
      <sz val="10"/>
      <name val="Arial"/>
      <family val="2"/>
    </font>
    <font>
      <sz val="10"/>
      <color indexed="8"/>
      <name val="Calibri"/>
      <family val="2"/>
    </font>
    <font>
      <vertAlign val="superscript"/>
      <sz val="10"/>
      <color indexed="8"/>
      <name val="Calibri"/>
    </font>
    <font>
      <vertAlign val="subscript"/>
      <sz val="11"/>
      <color theme="1"/>
      <name val="Calibri"/>
      <family val="2"/>
      <scheme val="minor"/>
    </font>
    <font>
      <vertAlign val="subscript"/>
      <sz val="10"/>
      <name val="Arial"/>
      <family val="2"/>
    </font>
    <font>
      <sz val="9"/>
      <color indexed="81"/>
      <name val="Calibri"/>
      <family val="2"/>
    </font>
    <font>
      <sz val="10"/>
      <color indexed="81"/>
      <name val="Calibri"/>
    </font>
    <font>
      <b/>
      <sz val="10"/>
      <color indexed="81"/>
      <name val="Calibri"/>
    </font>
    <font>
      <sz val="12"/>
      <color indexed="8"/>
      <name val="Calibri"/>
      <family val="2"/>
    </font>
    <font>
      <b/>
      <sz val="10"/>
      <color indexed="18"/>
      <name val="Arial"/>
      <family val="2"/>
    </font>
    <font>
      <vertAlign val="subscript"/>
      <sz val="11"/>
      <color indexed="8"/>
      <name val="Calibri"/>
      <family val="2"/>
    </font>
    <font>
      <vertAlign val="superscript"/>
      <sz val="11"/>
      <color indexed="8"/>
      <name val="Calibri"/>
    </font>
    <font>
      <sz val="14"/>
      <color indexed="8"/>
      <name val="Calibri"/>
    </font>
    <font>
      <sz val="10"/>
      <color indexed="8"/>
      <name val="Arial"/>
      <family val="2"/>
    </font>
    <font>
      <vertAlign val="superscript"/>
      <sz val="10"/>
      <color indexed="8"/>
      <name val="Arial"/>
      <family val="2"/>
    </font>
  </fonts>
  <fills count="24">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FFC7CE"/>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11"/>
        <bgColor indexed="64"/>
      </patternFill>
    </fill>
    <fill>
      <patternFill patternType="solid">
        <fgColor rgb="FFFF7C80"/>
        <bgColor indexed="64"/>
      </patternFill>
    </fill>
    <fill>
      <patternFill patternType="solid">
        <fgColor indexed="47"/>
        <bgColor indexed="64"/>
      </patternFill>
    </fill>
    <fill>
      <patternFill patternType="solid">
        <fgColor indexed="13"/>
        <bgColor indexed="64"/>
      </patternFill>
    </fill>
    <fill>
      <patternFill patternType="solid">
        <fgColor indexed="31"/>
        <bgColor indexed="64"/>
      </patternFill>
    </fill>
    <fill>
      <patternFill patternType="solid">
        <fgColor indexed="44"/>
        <bgColor indexed="64"/>
      </patternFill>
    </fill>
    <fill>
      <patternFill patternType="solid">
        <fgColor indexed="34"/>
        <bgColor indexed="64"/>
      </patternFill>
    </fill>
    <fill>
      <patternFill patternType="solid">
        <fgColor indexed="45"/>
        <bgColor indexed="64"/>
      </patternFill>
    </fill>
    <fill>
      <patternFill patternType="solid">
        <fgColor indexed="26"/>
        <bgColor indexed="64"/>
      </patternFill>
    </fill>
    <fill>
      <patternFill patternType="solid">
        <fgColor indexed="29"/>
        <bgColor indexed="64"/>
      </patternFill>
    </fill>
    <fill>
      <patternFill patternType="solid">
        <fgColor indexed="43"/>
        <bgColor indexed="64"/>
      </patternFill>
    </fill>
  </fills>
  <borders count="55">
    <border>
      <left/>
      <right/>
      <top/>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8"/>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8"/>
      </right>
      <top style="medium">
        <color indexed="64"/>
      </top>
      <bottom style="medium">
        <color indexed="64"/>
      </bottom>
      <diagonal/>
    </border>
    <border>
      <left style="medium">
        <color indexed="10"/>
      </left>
      <right/>
      <top style="medium">
        <color indexed="10"/>
      </top>
      <bottom/>
      <diagonal/>
    </border>
    <border>
      <left/>
      <right/>
      <top style="medium">
        <color indexed="10"/>
      </top>
      <bottom/>
      <diagonal/>
    </border>
    <border>
      <left/>
      <right style="medium">
        <color indexed="10"/>
      </right>
      <top style="medium">
        <color indexed="10"/>
      </top>
      <bottom/>
      <diagonal/>
    </border>
    <border>
      <left style="medium">
        <color indexed="10"/>
      </left>
      <right/>
      <top/>
      <bottom/>
      <diagonal/>
    </border>
    <border>
      <left/>
      <right style="medium">
        <color indexed="10"/>
      </right>
      <top/>
      <bottom/>
      <diagonal/>
    </border>
    <border>
      <left style="medium">
        <color indexed="10"/>
      </left>
      <right/>
      <top/>
      <bottom style="medium">
        <color indexed="10"/>
      </bottom>
      <diagonal/>
    </border>
    <border>
      <left/>
      <right/>
      <top/>
      <bottom style="medium">
        <color indexed="10"/>
      </bottom>
      <diagonal/>
    </border>
    <border>
      <left/>
      <right style="medium">
        <color indexed="10"/>
      </right>
      <top/>
      <bottom style="medium">
        <color indexed="10"/>
      </bottom>
      <diagonal/>
    </border>
  </borders>
  <cellStyleXfs count="6">
    <xf numFmtId="0" fontId="0" fillId="0" borderId="0"/>
    <xf numFmtId="0" fontId="9" fillId="9" borderId="0" applyNumberFormat="0" applyBorder="0" applyAlignment="0" applyProtection="0"/>
    <xf numFmtId="165" fontId="3" fillId="2" borderId="1">
      <alignment wrapText="1"/>
      <protection locked="0"/>
    </xf>
    <xf numFmtId="0" fontId="3" fillId="0" borderId="0"/>
    <xf numFmtId="0" fontId="12" fillId="2" borderId="0" applyNumberFormat="0" applyBorder="0" applyAlignment="0" applyProtection="0"/>
    <xf numFmtId="0" fontId="14" fillId="0" borderId="0"/>
  </cellStyleXfs>
  <cellXfs count="1078">
    <xf numFmtId="0" fontId="0" fillId="0" borderId="0" xfId="0"/>
    <xf numFmtId="0" fontId="0" fillId="0" borderId="0" xfId="0" applyAlignment="1">
      <alignment wrapText="1"/>
    </xf>
    <xf numFmtId="0" fontId="8" fillId="0" borderId="0" xfId="0" applyFont="1"/>
    <xf numFmtId="2" fontId="0" fillId="0" borderId="0" xfId="0" applyNumberFormat="1"/>
    <xf numFmtId="3" fontId="0" fillId="0" borderId="0" xfId="0" applyNumberFormat="1"/>
    <xf numFmtId="3" fontId="8" fillId="0" borderId="0" xfId="0" applyNumberFormat="1" applyFont="1"/>
    <xf numFmtId="0" fontId="8" fillId="0" borderId="0" xfId="0" applyFont="1" applyAlignment="1">
      <alignment wrapText="1"/>
    </xf>
    <xf numFmtId="2" fontId="8" fillId="0" borderId="0" xfId="0" applyNumberFormat="1" applyFont="1"/>
    <xf numFmtId="0" fontId="2" fillId="0" borderId="2" xfId="0" applyFont="1" applyBorder="1" applyAlignment="1">
      <alignment horizontal="center"/>
    </xf>
    <xf numFmtId="0" fontId="0" fillId="0" borderId="5" xfId="0" applyBorder="1" applyAlignment="1">
      <alignment horizontal="center"/>
    </xf>
    <xf numFmtId="0" fontId="0" fillId="4" borderId="6" xfId="0" applyFill="1" applyBorder="1" applyAlignment="1">
      <alignment horizontal="center"/>
    </xf>
    <xf numFmtId="0" fontId="0" fillId="0" borderId="0" xfId="0" applyBorder="1" applyAlignment="1">
      <alignment horizontal="center"/>
    </xf>
    <xf numFmtId="2" fontId="0" fillId="0" borderId="0" xfId="0" applyNumberFormat="1" applyBorder="1" applyAlignment="1">
      <alignment horizontal="center"/>
    </xf>
    <xf numFmtId="0" fontId="2" fillId="0" borderId="7" xfId="0" applyFont="1" applyBorder="1"/>
    <xf numFmtId="0" fontId="3" fillId="0" borderId="8" xfId="0" applyFont="1" applyBorder="1" applyAlignment="1">
      <alignment horizontal="center"/>
    </xf>
    <xf numFmtId="0" fontId="0" fillId="0" borderId="8" xfId="0" applyBorder="1"/>
    <xf numFmtId="0" fontId="0" fillId="4" borderId="0" xfId="0" applyFill="1" applyBorder="1" applyAlignment="1">
      <alignment horizontal="center"/>
    </xf>
    <xf numFmtId="3" fontId="0" fillId="0" borderId="9" xfId="0" applyNumberFormat="1" applyBorder="1"/>
    <xf numFmtId="0" fontId="0" fillId="0" borderId="2" xfId="0" applyBorder="1"/>
    <xf numFmtId="3" fontId="0" fillId="0" borderId="9" xfId="0" applyNumberFormat="1" applyBorder="1" applyAlignment="1">
      <alignment horizontal="center"/>
    </xf>
    <xf numFmtId="0" fontId="0" fillId="0" borderId="12" xfId="0" applyBorder="1" applyAlignment="1">
      <alignment horizontal="center"/>
    </xf>
    <xf numFmtId="3" fontId="0" fillId="0" borderId="4" xfId="0" applyNumberFormat="1" applyBorder="1" applyAlignment="1">
      <alignment horizontal="center"/>
    </xf>
    <xf numFmtId="3" fontId="0" fillId="0" borderId="4" xfId="0" applyNumberFormat="1" applyBorder="1"/>
    <xf numFmtId="0" fontId="0" fillId="0" borderId="13" xfId="0" applyBorder="1" applyAlignment="1">
      <alignment horizontal="center"/>
    </xf>
    <xf numFmtId="3" fontId="0" fillId="0" borderId="0" xfId="0" applyNumberFormat="1" applyBorder="1" applyAlignment="1">
      <alignment horizontal="center"/>
    </xf>
    <xf numFmtId="3" fontId="2" fillId="0" borderId="8" xfId="0" applyNumberFormat="1" applyFont="1" applyBorder="1" applyAlignment="1">
      <alignment horizontal="center"/>
    </xf>
    <xf numFmtId="0" fontId="3" fillId="0" borderId="0" xfId="3"/>
    <xf numFmtId="0" fontId="2" fillId="0" borderId="0" xfId="3" applyFont="1" applyFill="1"/>
    <xf numFmtId="0" fontId="3" fillId="0" borderId="3" xfId="3" applyBorder="1" applyAlignment="1">
      <alignment horizontal="center"/>
    </xf>
    <xf numFmtId="3" fontId="3" fillId="0" borderId="6" xfId="3" applyNumberFormat="1" applyBorder="1"/>
    <xf numFmtId="3" fontId="3" fillId="0" borderId="4" xfId="3" applyNumberFormat="1" applyBorder="1"/>
    <xf numFmtId="0" fontId="3" fillId="0" borderId="5" xfId="3" applyBorder="1" applyAlignment="1">
      <alignment horizontal="center"/>
    </xf>
    <xf numFmtId="3" fontId="3" fillId="0" borderId="0" xfId="3" applyNumberFormat="1" applyBorder="1"/>
    <xf numFmtId="3" fontId="3" fillId="0" borderId="9" xfId="3" applyNumberFormat="1" applyBorder="1"/>
    <xf numFmtId="3" fontId="2" fillId="0" borderId="8" xfId="3" applyNumberFormat="1" applyFont="1" applyBorder="1"/>
    <xf numFmtId="3" fontId="2" fillId="0" borderId="11" xfId="3" applyNumberFormat="1" applyFont="1" applyBorder="1"/>
    <xf numFmtId="0" fontId="0" fillId="0" borderId="3" xfId="0" applyBorder="1"/>
    <xf numFmtId="0" fontId="0" fillId="0" borderId="5" xfId="0" applyBorder="1"/>
    <xf numFmtId="0" fontId="0" fillId="0" borderId="12" xfId="0" applyBorder="1"/>
    <xf numFmtId="0" fontId="0" fillId="0" borderId="13" xfId="0" applyBorder="1"/>
    <xf numFmtId="3" fontId="8" fillId="0" borderId="7" xfId="0" applyNumberFormat="1" applyFont="1" applyBorder="1"/>
    <xf numFmtId="3" fontId="0" fillId="0" borderId="13" xfId="0" applyNumberFormat="1" applyBorder="1"/>
    <xf numFmtId="0" fontId="0" fillId="4" borderId="9" xfId="0" applyFill="1" applyBorder="1" applyAlignment="1">
      <alignment horizontal="center"/>
    </xf>
    <xf numFmtId="0" fontId="0" fillId="0" borderId="11" xfId="0" applyBorder="1"/>
    <xf numFmtId="3" fontId="8" fillId="0" borderId="11" xfId="0" applyNumberFormat="1" applyFont="1" applyBorder="1" applyAlignment="1">
      <alignment horizontal="center"/>
    </xf>
    <xf numFmtId="3" fontId="0" fillId="0" borderId="3" xfId="0" applyNumberFormat="1" applyBorder="1" applyAlignment="1">
      <alignment horizontal="center"/>
    </xf>
    <xf numFmtId="3" fontId="0" fillId="0" borderId="5" xfId="0" applyNumberFormat="1" applyBorder="1" applyAlignment="1">
      <alignment horizontal="center"/>
    </xf>
    <xf numFmtId="0" fontId="3" fillId="0" borderId="2" xfId="3" applyBorder="1"/>
    <xf numFmtId="0" fontId="3" fillId="0" borderId="12" xfId="3" applyBorder="1" applyAlignment="1">
      <alignment horizontal="center"/>
    </xf>
    <xf numFmtId="3" fontId="2" fillId="0" borderId="7" xfId="3" applyNumberFormat="1" applyFont="1" applyBorder="1"/>
    <xf numFmtId="3" fontId="2" fillId="0" borderId="14" xfId="3" applyNumberFormat="1" applyFont="1" applyBorder="1"/>
    <xf numFmtId="0" fontId="0" fillId="0" borderId="3" xfId="0" applyBorder="1" applyAlignment="1">
      <alignment horizontal="center"/>
    </xf>
    <xf numFmtId="3" fontId="2" fillId="0" borderId="10" xfId="0" applyNumberFormat="1" applyFont="1" applyBorder="1" applyAlignment="1">
      <alignment horizontal="center"/>
    </xf>
    <xf numFmtId="3" fontId="8" fillId="0" borderId="14" xfId="0" applyNumberFormat="1" applyFont="1" applyBorder="1" applyAlignment="1">
      <alignment horizontal="center"/>
    </xf>
    <xf numFmtId="0" fontId="0" fillId="0" borderId="0" xfId="0" applyBorder="1"/>
    <xf numFmtId="3" fontId="0" fillId="0" borderId="4" xfId="0" applyNumberFormat="1" applyFill="1" applyBorder="1" applyAlignment="1">
      <alignment horizontal="center"/>
    </xf>
    <xf numFmtId="3" fontId="0" fillId="0" borderId="9" xfId="0" applyNumberFormat="1" applyFill="1" applyBorder="1" applyAlignment="1">
      <alignment horizontal="center"/>
    </xf>
    <xf numFmtId="0" fontId="0" fillId="5" borderId="5" xfId="0" applyFill="1" applyBorder="1" applyAlignment="1">
      <alignment horizontal="center"/>
    </xf>
    <xf numFmtId="3" fontId="0" fillId="5" borderId="5" xfId="0" applyNumberFormat="1" applyFill="1" applyBorder="1" applyAlignment="1">
      <alignment horizontal="center"/>
    </xf>
    <xf numFmtId="3" fontId="0" fillId="5" borderId="9" xfId="0" applyNumberFormat="1" applyFill="1" applyBorder="1" applyAlignment="1">
      <alignment horizontal="center"/>
    </xf>
    <xf numFmtId="3" fontId="0" fillId="5" borderId="16" xfId="0" applyNumberFormat="1" applyFill="1" applyBorder="1" applyAlignment="1">
      <alignment horizontal="center"/>
    </xf>
    <xf numFmtId="3" fontId="0" fillId="5" borderId="14" xfId="0" applyNumberFormat="1" applyFill="1" applyBorder="1" applyAlignment="1">
      <alignment horizontal="center"/>
    </xf>
    <xf numFmtId="0" fontId="0" fillId="5" borderId="13" xfId="0" applyFill="1" applyBorder="1" applyAlignment="1">
      <alignment horizontal="center"/>
    </xf>
    <xf numFmtId="0" fontId="3" fillId="5" borderId="5" xfId="3" applyFill="1" applyBorder="1" applyAlignment="1">
      <alignment horizontal="center"/>
    </xf>
    <xf numFmtId="0" fontId="3" fillId="5" borderId="13" xfId="3" applyFill="1" applyBorder="1" applyAlignment="1">
      <alignment horizontal="center"/>
    </xf>
    <xf numFmtId="3" fontId="3" fillId="5" borderId="0" xfId="3" applyNumberFormat="1" applyFill="1" applyBorder="1"/>
    <xf numFmtId="3" fontId="3" fillId="5" borderId="9" xfId="3" applyNumberFormat="1" applyFill="1" applyBorder="1"/>
    <xf numFmtId="0" fontId="3" fillId="5" borderId="16" xfId="3" applyFill="1" applyBorder="1" applyAlignment="1">
      <alignment horizontal="center"/>
    </xf>
    <xf numFmtId="0" fontId="3" fillId="5" borderId="15" xfId="3" applyFill="1" applyBorder="1" applyAlignment="1">
      <alignment horizontal="center"/>
    </xf>
    <xf numFmtId="3" fontId="3" fillId="5" borderId="10" xfId="3" applyNumberFormat="1" applyFill="1" applyBorder="1"/>
    <xf numFmtId="3" fontId="3" fillId="5" borderId="14" xfId="3" applyNumberFormat="1" applyFill="1" applyBorder="1"/>
    <xf numFmtId="0" fontId="3" fillId="0" borderId="5" xfId="3" applyFill="1" applyBorder="1" applyAlignment="1">
      <alignment horizontal="center"/>
    </xf>
    <xf numFmtId="3" fontId="3" fillId="0" borderId="0" xfId="3" applyNumberFormat="1" applyFill="1" applyBorder="1"/>
    <xf numFmtId="3" fontId="3" fillId="0" borderId="9" xfId="3" applyNumberFormat="1" applyFill="1" applyBorder="1"/>
    <xf numFmtId="0" fontId="0" fillId="5" borderId="15" xfId="0" applyFill="1" applyBorder="1"/>
    <xf numFmtId="3" fontId="0" fillId="0" borderId="12" xfId="0" applyNumberFormat="1" applyBorder="1"/>
    <xf numFmtId="2" fontId="0" fillId="5" borderId="0" xfId="0" applyNumberFormat="1" applyFill="1" applyBorder="1" applyAlignment="1">
      <alignment horizontal="center"/>
    </xf>
    <xf numFmtId="0" fontId="0" fillId="5" borderId="0" xfId="0" applyFill="1" applyBorder="1" applyAlignment="1">
      <alignment horizontal="center"/>
    </xf>
    <xf numFmtId="3" fontId="0" fillId="5" borderId="13" xfId="0" applyNumberFormat="1" applyFill="1" applyBorder="1"/>
    <xf numFmtId="0" fontId="0" fillId="5" borderId="16" xfId="0" applyFill="1" applyBorder="1" applyAlignment="1">
      <alignment horizontal="center"/>
    </xf>
    <xf numFmtId="2" fontId="0" fillId="5" borderId="10" xfId="0" applyNumberFormat="1" applyFill="1" applyBorder="1" applyAlignment="1">
      <alignment horizontal="center"/>
    </xf>
    <xf numFmtId="3" fontId="0" fillId="5" borderId="15" xfId="0" applyNumberFormat="1" applyFill="1" applyBorder="1"/>
    <xf numFmtId="3" fontId="8" fillId="0" borderId="11" xfId="0" applyNumberFormat="1" applyFont="1" applyBorder="1"/>
    <xf numFmtId="0" fontId="0" fillId="5" borderId="10" xfId="0" applyFill="1" applyBorder="1" applyAlignment="1">
      <alignment horizontal="center"/>
    </xf>
    <xf numFmtId="3" fontId="0" fillId="5" borderId="0" xfId="0" applyNumberFormat="1" applyFill="1"/>
    <xf numFmtId="2" fontId="0" fillId="0" borderId="0" xfId="0" applyNumberFormat="1" applyBorder="1"/>
    <xf numFmtId="0" fontId="0" fillId="0" borderId="0" xfId="0" applyFill="1" applyBorder="1"/>
    <xf numFmtId="2" fontId="8" fillId="0" borderId="0" xfId="0" applyNumberFormat="1" applyFont="1" applyBorder="1"/>
    <xf numFmtId="0" fontId="0" fillId="7" borderId="0" xfId="0" applyFill="1" applyBorder="1"/>
    <xf numFmtId="0" fontId="2" fillId="7" borderId="6" xfId="0" applyFont="1" applyFill="1" applyBorder="1"/>
    <xf numFmtId="0" fontId="0" fillId="7" borderId="6" xfId="0" applyFill="1" applyBorder="1"/>
    <xf numFmtId="0" fontId="0" fillId="7" borderId="4" xfId="0" applyFill="1" applyBorder="1"/>
    <xf numFmtId="0" fontId="2" fillId="2" borderId="17" xfId="0" applyFont="1" applyFill="1" applyBorder="1"/>
    <xf numFmtId="0" fontId="0" fillId="7" borderId="9" xfId="0" applyFill="1" applyBorder="1"/>
    <xf numFmtId="0" fontId="0" fillId="7" borderId="10" xfId="0" applyFill="1" applyBorder="1"/>
    <xf numFmtId="0" fontId="2" fillId="7" borderId="14" xfId="0" applyFont="1" applyFill="1" applyBorder="1"/>
    <xf numFmtId="0" fontId="2" fillId="0" borderId="0" xfId="0" applyFont="1" applyFill="1" applyBorder="1"/>
    <xf numFmtId="3" fontId="0" fillId="0" borderId="6" xfId="0" applyNumberFormat="1" applyBorder="1"/>
    <xf numFmtId="3" fontId="0" fillId="0" borderId="0" xfId="0" applyNumberFormat="1" applyBorder="1"/>
    <xf numFmtId="3" fontId="0" fillId="5" borderId="0" xfId="0" applyNumberFormat="1" applyFill="1" applyBorder="1"/>
    <xf numFmtId="3" fontId="0" fillId="5" borderId="9" xfId="0" applyNumberFormat="1" applyFill="1" applyBorder="1"/>
    <xf numFmtId="3" fontId="0" fillId="5" borderId="10" xfId="0" applyNumberFormat="1" applyFill="1" applyBorder="1"/>
    <xf numFmtId="3" fontId="0" fillId="5" borderId="14" xfId="0" applyNumberFormat="1" applyFill="1" applyBorder="1"/>
    <xf numFmtId="3" fontId="2" fillId="0" borderId="16" xfId="0" applyNumberFormat="1" applyFont="1" applyBorder="1" applyAlignment="1">
      <alignment horizontal="center"/>
    </xf>
    <xf numFmtId="3" fontId="8" fillId="0" borderId="13" xfId="0" applyNumberFormat="1" applyFont="1" applyBorder="1"/>
    <xf numFmtId="0" fontId="0" fillId="5" borderId="5" xfId="0" applyFill="1" applyBorder="1"/>
    <xf numFmtId="3" fontId="8" fillId="0" borderId="8" xfId="0" applyNumberFormat="1" applyFont="1" applyBorder="1"/>
    <xf numFmtId="0" fontId="0" fillId="5" borderId="16" xfId="0" applyFill="1" applyBorder="1"/>
    <xf numFmtId="3" fontId="8" fillId="5" borderId="11" xfId="0" applyNumberFormat="1" applyFont="1" applyFill="1" applyBorder="1"/>
    <xf numFmtId="3" fontId="8" fillId="5" borderId="14" xfId="0" applyNumberFormat="1" applyFont="1" applyFill="1" applyBorder="1"/>
    <xf numFmtId="3" fontId="8" fillId="5" borderId="15" xfId="0" applyNumberFormat="1" applyFont="1" applyFill="1" applyBorder="1"/>
    <xf numFmtId="3" fontId="8" fillId="5" borderId="8" xfId="0" applyNumberFormat="1" applyFont="1" applyFill="1" applyBorder="1"/>
    <xf numFmtId="0" fontId="8" fillId="5" borderId="8" xfId="0" applyFont="1" applyFill="1" applyBorder="1"/>
    <xf numFmtId="3" fontId="8" fillId="5" borderId="10" xfId="0" applyNumberFormat="1" applyFont="1" applyFill="1" applyBorder="1"/>
    <xf numFmtId="3" fontId="8" fillId="0" borderId="9" xfId="0" applyNumberFormat="1" applyFont="1" applyBorder="1"/>
    <xf numFmtId="0" fontId="8" fillId="5" borderId="16" xfId="0" applyFont="1" applyFill="1" applyBorder="1"/>
    <xf numFmtId="0" fontId="8" fillId="5" borderId="2" xfId="0" applyFont="1" applyFill="1" applyBorder="1"/>
    <xf numFmtId="0" fontId="0" fillId="5" borderId="5" xfId="0" applyFill="1" applyBorder="1" applyAlignment="1">
      <alignment horizontal="center"/>
    </xf>
    <xf numFmtId="0" fontId="0" fillId="5" borderId="12" xfId="0" applyFill="1" applyBorder="1" applyAlignment="1">
      <alignment horizontal="center"/>
    </xf>
    <xf numFmtId="0" fontId="0" fillId="5" borderId="15" xfId="0" applyFill="1" applyBorder="1" applyAlignment="1">
      <alignment horizontal="center"/>
    </xf>
    <xf numFmtId="0" fontId="0" fillId="4" borderId="6" xfId="0" applyFill="1" applyBorder="1" applyAlignment="1">
      <alignment horizontal="center"/>
    </xf>
    <xf numFmtId="0" fontId="0" fillId="4" borderId="0" xfId="0" applyFill="1" applyBorder="1" applyAlignment="1">
      <alignment horizontal="center"/>
    </xf>
    <xf numFmtId="0" fontId="0" fillId="5" borderId="5" xfId="0" applyFill="1" applyBorder="1" applyAlignment="1">
      <alignment horizontal="center"/>
    </xf>
    <xf numFmtId="0" fontId="8" fillId="0" borderId="18" xfId="0" applyFont="1" applyBorder="1" applyAlignment="1"/>
    <xf numFmtId="3" fontId="0" fillId="0" borderId="19" xfId="0" applyNumberFormat="1" applyBorder="1"/>
    <xf numFmtId="3" fontId="0" fillId="0" borderId="0" xfId="0" applyNumberFormat="1" applyBorder="1" applyAlignment="1">
      <alignment horizontal="right"/>
    </xf>
    <xf numFmtId="3" fontId="0" fillId="5" borderId="0" xfId="0" applyNumberFormat="1" applyFill="1" applyBorder="1" applyAlignment="1">
      <alignment horizontal="right"/>
    </xf>
    <xf numFmtId="3" fontId="0" fillId="5" borderId="10" xfId="0" applyNumberFormat="1" applyFill="1" applyBorder="1" applyAlignment="1">
      <alignment horizontal="right"/>
    </xf>
    <xf numFmtId="3" fontId="8" fillId="5" borderId="10" xfId="0" applyNumberFormat="1" applyFont="1" applyFill="1" applyBorder="1" applyAlignment="1">
      <alignment horizontal="right"/>
    </xf>
    <xf numFmtId="3" fontId="0" fillId="0" borderId="6" xfId="0" applyNumberFormat="1" applyBorder="1" applyAlignment="1">
      <alignment horizontal="right"/>
    </xf>
    <xf numFmtId="3" fontId="0" fillId="0" borderId="4" xfId="0" applyNumberFormat="1" applyBorder="1" applyAlignment="1">
      <alignment horizontal="right"/>
    </xf>
    <xf numFmtId="3" fontId="0" fillId="0" borderId="9" xfId="0" applyNumberFormat="1" applyBorder="1" applyAlignment="1">
      <alignment horizontal="right"/>
    </xf>
    <xf numFmtId="3" fontId="0" fillId="5" borderId="9" xfId="0" applyNumberFormat="1" applyFill="1" applyBorder="1" applyAlignment="1">
      <alignment horizontal="right"/>
    </xf>
    <xf numFmtId="3" fontId="0" fillId="5" borderId="14" xfId="0" applyNumberFormat="1" applyFill="1" applyBorder="1" applyAlignment="1">
      <alignment horizontal="right"/>
    </xf>
    <xf numFmtId="0" fontId="0" fillId="0" borderId="0" xfId="0" quotePrefix="1" applyFill="1"/>
    <xf numFmtId="0" fontId="2" fillId="0" borderId="16" xfId="0" applyFont="1" applyBorder="1" applyAlignment="1">
      <alignment horizontal="center"/>
    </xf>
    <xf numFmtId="0" fontId="0" fillId="5" borderId="3" xfId="0" applyFill="1" applyBorder="1" applyAlignment="1">
      <alignment horizontal="center"/>
    </xf>
    <xf numFmtId="0" fontId="11" fillId="0" borderId="0" xfId="4" applyFont="1" applyFill="1" applyBorder="1" applyAlignment="1">
      <alignment wrapText="1"/>
    </xf>
    <xf numFmtId="0" fontId="11" fillId="0" borderId="0" xfId="4" applyFont="1" applyFill="1" applyBorder="1" applyAlignment="1">
      <alignment horizontal="right" wrapText="1"/>
    </xf>
    <xf numFmtId="0" fontId="11" fillId="0" borderId="0" xfId="4" applyFont="1" applyFill="1" applyBorder="1" applyAlignment="1">
      <alignment horizontal="right"/>
    </xf>
    <xf numFmtId="3" fontId="0" fillId="0" borderId="0" xfId="0" applyNumberFormat="1" applyFill="1" applyBorder="1"/>
    <xf numFmtId="164" fontId="0" fillId="0" borderId="0" xfId="0" applyNumberFormat="1"/>
    <xf numFmtId="2" fontId="0" fillId="0" borderId="0" xfId="0" applyNumberFormat="1" applyFill="1" applyBorder="1"/>
    <xf numFmtId="3" fontId="15" fillId="0" borderId="0" xfId="0" applyNumberFormat="1" applyFont="1"/>
    <xf numFmtId="3" fontId="8" fillId="0" borderId="19" xfId="0" applyNumberFormat="1" applyFont="1" applyBorder="1"/>
    <xf numFmtId="3" fontId="8" fillId="0" borderId="0" xfId="0" applyNumberFormat="1" applyFont="1" applyBorder="1"/>
    <xf numFmtId="3" fontId="8" fillId="6" borderId="21" xfId="4" applyNumberFormat="1" applyFont="1" applyFill="1" applyBorder="1" applyAlignment="1">
      <alignment horizontal="center" wrapText="1"/>
    </xf>
    <xf numFmtId="3" fontId="8" fillId="6" borderId="21" xfId="4" applyNumberFormat="1" applyFont="1" applyFill="1" applyBorder="1" applyAlignment="1">
      <alignment horizontal="center"/>
    </xf>
    <xf numFmtId="3" fontId="13" fillId="5" borderId="13" xfId="0" applyNumberFormat="1" applyFont="1" applyFill="1" applyBorder="1"/>
    <xf numFmtId="3" fontId="13" fillId="5" borderId="15" xfId="0" applyNumberFormat="1" applyFont="1" applyFill="1" applyBorder="1"/>
    <xf numFmtId="0" fontId="0" fillId="4" borderId="0" xfId="0" applyFill="1" applyBorder="1" applyAlignment="1">
      <alignment horizontal="center"/>
    </xf>
    <xf numFmtId="0" fontId="0" fillId="4" borderId="6" xfId="0" applyFill="1" applyBorder="1" applyAlignment="1">
      <alignment horizontal="center"/>
    </xf>
    <xf numFmtId="2" fontId="13" fillId="5" borderId="0" xfId="0" applyNumberFormat="1" applyFont="1" applyFill="1" applyBorder="1" applyAlignment="1">
      <alignment horizontal="center"/>
    </xf>
    <xf numFmtId="2" fontId="13" fillId="5" borderId="10" xfId="0" applyNumberFormat="1" applyFont="1" applyFill="1" applyBorder="1" applyAlignment="1">
      <alignment horizontal="center"/>
    </xf>
    <xf numFmtId="2" fontId="0" fillId="5" borderId="0" xfId="0" applyNumberFormat="1" applyFill="1" applyBorder="1"/>
    <xf numFmtId="2" fontId="8" fillId="0" borderId="8" xfId="0" applyNumberFormat="1" applyFont="1" applyBorder="1" applyAlignment="1">
      <alignment horizontal="center"/>
    </xf>
    <xf numFmtId="0" fontId="0" fillId="4" borderId="4" xfId="0" applyFill="1" applyBorder="1" applyAlignment="1">
      <alignment horizontal="center"/>
    </xf>
    <xf numFmtId="0" fontId="13" fillId="0" borderId="0" xfId="1" applyFont="1" applyFill="1" applyAlignment="1">
      <alignment vertical="top" wrapText="1"/>
    </xf>
    <xf numFmtId="3" fontId="3" fillId="0" borderId="0" xfId="3" applyNumberFormat="1"/>
    <xf numFmtId="0" fontId="13" fillId="0" borderId="0" xfId="0" applyFont="1"/>
    <xf numFmtId="0" fontId="2" fillId="0" borderId="2" xfId="0" applyFont="1" applyBorder="1" applyAlignment="1">
      <alignment horizontal="center"/>
    </xf>
    <xf numFmtId="0" fontId="0" fillId="0" borderId="25" xfId="0" applyBorder="1" applyAlignment="1">
      <alignment horizontal="center" wrapText="1"/>
    </xf>
    <xf numFmtId="0" fontId="0" fillId="0" borderId="0" xfId="0" applyBorder="1" applyAlignment="1">
      <alignment wrapText="1"/>
    </xf>
    <xf numFmtId="2" fontId="8" fillId="0" borderId="25" xfId="0" applyNumberFormat="1" applyFont="1" applyFill="1" applyBorder="1" applyAlignment="1">
      <alignment horizontal="center" wrapText="1"/>
    </xf>
    <xf numFmtId="0" fontId="0" fillId="0" borderId="0" xfId="0" applyAlignment="1">
      <alignment vertical="center" wrapText="1"/>
    </xf>
    <xf numFmtId="0" fontId="0" fillId="11" borderId="0" xfId="0" applyFill="1" applyAlignment="1">
      <alignment horizontal="right" vertical="center" wrapText="1"/>
    </xf>
    <xf numFmtId="9" fontId="24" fillId="0" borderId="0" xfId="0" applyNumberFormat="1" applyFont="1"/>
    <xf numFmtId="0" fontId="0" fillId="0" borderId="29" xfId="0" applyBorder="1" applyAlignment="1">
      <alignment horizontal="center" wrapText="1"/>
    </xf>
    <xf numFmtId="0" fontId="0" fillId="0" borderId="17" xfId="0" applyBorder="1" applyAlignment="1">
      <alignment horizontal="center" wrapText="1"/>
    </xf>
    <xf numFmtId="0" fontId="0" fillId="0" borderId="5" xfId="0" applyBorder="1" applyAlignment="1">
      <alignment wrapText="1"/>
    </xf>
    <xf numFmtId="0" fontId="0" fillId="0" borderId="9" xfId="0" applyBorder="1" applyAlignment="1">
      <alignment wrapText="1"/>
    </xf>
    <xf numFmtId="2" fontId="8" fillId="0" borderId="29" xfId="0" applyNumberFormat="1" applyFont="1" applyFill="1" applyBorder="1" applyAlignment="1">
      <alignment horizontal="center" wrapText="1"/>
    </xf>
    <xf numFmtId="2" fontId="8" fillId="0" borderId="17" xfId="0" applyNumberFormat="1" applyFont="1" applyFill="1" applyBorder="1" applyAlignment="1">
      <alignment horizontal="center" wrapText="1"/>
    </xf>
    <xf numFmtId="2" fontId="0" fillId="0" borderId="5" xfId="0" applyNumberFormat="1" applyBorder="1" applyAlignment="1">
      <alignment wrapText="1"/>
    </xf>
    <xf numFmtId="2" fontId="8" fillId="0" borderId="32" xfId="0" applyNumberFormat="1" applyFont="1" applyFill="1" applyBorder="1" applyAlignment="1">
      <alignment horizontal="center" wrapText="1"/>
    </xf>
    <xf numFmtId="2" fontId="8" fillId="0" borderId="33" xfId="0" applyNumberFormat="1" applyFont="1" applyFill="1" applyBorder="1" applyAlignment="1">
      <alignment horizontal="center" wrapText="1"/>
    </xf>
    <xf numFmtId="2" fontId="8" fillId="0" borderId="34" xfId="0" applyNumberFormat="1" applyFont="1" applyFill="1" applyBorder="1" applyAlignment="1">
      <alignment horizontal="center" wrapText="1"/>
    </xf>
    <xf numFmtId="0" fontId="8" fillId="11" borderId="0" xfId="0" applyFont="1" applyFill="1" applyAlignment="1">
      <alignment horizontal="center" wrapText="1"/>
    </xf>
    <xf numFmtId="0" fontId="0" fillId="11" borderId="9" xfId="0" applyFont="1" applyFill="1" applyBorder="1" applyAlignment="1">
      <alignment horizontal="right" wrapText="1"/>
    </xf>
    <xf numFmtId="0" fontId="0" fillId="11" borderId="29" xfId="0" applyFont="1" applyFill="1" applyBorder="1" applyAlignment="1">
      <alignment horizontal="center" vertical="center" wrapText="1"/>
    </xf>
    <xf numFmtId="0" fontId="0" fillId="11" borderId="25" xfId="0" applyFont="1" applyFill="1" applyBorder="1" applyAlignment="1">
      <alignment horizontal="center" vertical="center" wrapText="1"/>
    </xf>
    <xf numFmtId="0" fontId="0" fillId="11" borderId="17" xfId="0" applyFont="1" applyFill="1" applyBorder="1" applyAlignment="1">
      <alignment horizontal="center" vertical="center" wrapText="1"/>
    </xf>
    <xf numFmtId="0" fontId="16" fillId="11" borderId="0" xfId="0" applyFont="1" applyFill="1" applyAlignment="1">
      <alignment horizontal="center" vertical="center" wrapText="1"/>
    </xf>
    <xf numFmtId="0" fontId="8" fillId="11" borderId="0" xfId="0" applyFont="1" applyFill="1" applyAlignment="1">
      <alignment horizontal="right" wrapText="1"/>
    </xf>
    <xf numFmtId="0" fontId="8" fillId="11" borderId="29" xfId="0" applyFont="1" applyFill="1" applyBorder="1" applyAlignment="1">
      <alignment horizontal="center" wrapText="1"/>
    </xf>
    <xf numFmtId="0" fontId="8" fillId="11" borderId="25" xfId="0" applyFont="1" applyFill="1" applyBorder="1" applyAlignment="1">
      <alignment horizontal="center" wrapText="1"/>
    </xf>
    <xf numFmtId="0" fontId="8" fillId="11" borderId="17" xfId="0" applyFont="1" applyFill="1" applyBorder="1" applyAlignment="1">
      <alignment horizontal="center" wrapText="1"/>
    </xf>
    <xf numFmtId="0" fontId="0" fillId="0" borderId="5" xfId="0" applyBorder="1" applyAlignment="1">
      <alignment horizontal="center" wrapText="1"/>
    </xf>
    <xf numFmtId="0" fontId="0" fillId="5" borderId="5" xfId="0" applyFill="1" applyBorder="1" applyAlignment="1">
      <alignment horizontal="center" wrapText="1"/>
    </xf>
    <xf numFmtId="0" fontId="0" fillId="5" borderId="16" xfId="0" applyFill="1" applyBorder="1" applyAlignment="1">
      <alignment horizontal="center" wrapText="1"/>
    </xf>
    <xf numFmtId="0" fontId="0" fillId="0" borderId="2" xfId="0" applyBorder="1" applyAlignment="1">
      <alignment wrapText="1"/>
    </xf>
    <xf numFmtId="0" fontId="0" fillId="0" borderId="3" xfId="0" applyBorder="1" applyAlignment="1">
      <alignment horizontal="center" wrapText="1"/>
    </xf>
    <xf numFmtId="3" fontId="13" fillId="0" borderId="13" xfId="0" applyNumberFormat="1" applyFont="1" applyBorder="1"/>
    <xf numFmtId="0" fontId="2" fillId="7" borderId="3" xfId="0" applyFont="1" applyFill="1" applyBorder="1" applyAlignment="1">
      <alignment wrapText="1"/>
    </xf>
    <xf numFmtId="0" fontId="0" fillId="7" borderId="5" xfId="0" applyFill="1" applyBorder="1" applyAlignment="1">
      <alignment wrapText="1"/>
    </xf>
    <xf numFmtId="0" fontId="0" fillId="7" borderId="16" xfId="0" applyFill="1" applyBorder="1" applyAlignment="1">
      <alignment wrapText="1"/>
    </xf>
    <xf numFmtId="0" fontId="0" fillId="0" borderId="0" xfId="0" applyFill="1" applyBorder="1" applyAlignment="1">
      <alignment wrapText="1"/>
    </xf>
    <xf numFmtId="0" fontId="3" fillId="0" borderId="16" xfId="3" applyBorder="1"/>
    <xf numFmtId="3" fontId="2" fillId="0" borderId="10" xfId="3" applyNumberFormat="1" applyFont="1" applyBorder="1"/>
    <xf numFmtId="3" fontId="13" fillId="0" borderId="0" xfId="0" applyNumberFormat="1" applyFont="1" applyBorder="1"/>
    <xf numFmtId="2" fontId="8" fillId="0" borderId="0" xfId="0" applyNumberFormat="1" applyFont="1" applyFill="1" applyBorder="1"/>
    <xf numFmtId="3" fontId="8" fillId="12" borderId="0" xfId="0" applyNumberFormat="1" applyFont="1" applyFill="1" applyBorder="1"/>
    <xf numFmtId="3" fontId="2" fillId="0" borderId="0" xfId="3" applyNumberFormat="1" applyFont="1"/>
    <xf numFmtId="3" fontId="2" fillId="12" borderId="0" xfId="3" applyNumberFormat="1" applyFont="1" applyFill="1"/>
    <xf numFmtId="3" fontId="3" fillId="0" borderId="12" xfId="3" applyNumberFormat="1" applyFont="1" applyBorder="1" applyAlignment="1">
      <alignment horizontal="center"/>
    </xf>
    <xf numFmtId="2" fontId="0" fillId="0" borderId="0" xfId="0" applyNumberFormat="1" applyFont="1"/>
    <xf numFmtId="3" fontId="13" fillId="0" borderId="0" xfId="0" applyNumberFormat="1" applyFont="1" applyBorder="1" applyAlignment="1">
      <alignment horizontal="center"/>
    </xf>
    <xf numFmtId="3" fontId="13" fillId="0" borderId="13" xfId="0" applyNumberFormat="1" applyFont="1" applyBorder="1" applyAlignment="1">
      <alignment horizontal="center"/>
    </xf>
    <xf numFmtId="3" fontId="13" fillId="0" borderId="3" xfId="0" applyNumberFormat="1" applyFont="1" applyBorder="1" applyAlignment="1">
      <alignment horizontal="center"/>
    </xf>
    <xf numFmtId="3" fontId="13" fillId="0" borderId="5" xfId="0" applyNumberFormat="1" applyFont="1" applyBorder="1" applyAlignment="1">
      <alignment horizontal="center"/>
    </xf>
    <xf numFmtId="3" fontId="13" fillId="5" borderId="0" xfId="0" applyNumberFormat="1" applyFont="1" applyFill="1" applyBorder="1" applyAlignment="1">
      <alignment horizontal="center"/>
    </xf>
    <xf numFmtId="3" fontId="13" fillId="0" borderId="4" xfId="0" applyNumberFormat="1" applyFont="1" applyBorder="1" applyAlignment="1">
      <alignment horizontal="center"/>
    </xf>
    <xf numFmtId="3" fontId="13" fillId="0" borderId="9" xfId="0" applyNumberFormat="1" applyFont="1" applyBorder="1" applyAlignment="1">
      <alignment horizontal="center"/>
    </xf>
    <xf numFmtId="3" fontId="13" fillId="5" borderId="4" xfId="0" applyNumberFormat="1" applyFont="1" applyFill="1" applyBorder="1" applyAlignment="1">
      <alignment horizontal="center"/>
    </xf>
    <xf numFmtId="3" fontId="13" fillId="5" borderId="9" xfId="0" applyNumberFormat="1" applyFont="1" applyFill="1" applyBorder="1" applyAlignment="1">
      <alignment horizontal="center"/>
    </xf>
    <xf numFmtId="3" fontId="13" fillId="5" borderId="14" xfId="0" applyNumberFormat="1" applyFont="1" applyFill="1" applyBorder="1" applyAlignment="1">
      <alignment horizontal="center"/>
    </xf>
    <xf numFmtId="3" fontId="25" fillId="0" borderId="0" xfId="0" applyNumberFormat="1" applyFont="1"/>
    <xf numFmtId="3" fontId="13" fillId="5" borderId="3" xfId="0" applyNumberFormat="1" applyFont="1" applyFill="1" applyBorder="1" applyAlignment="1">
      <alignment horizontal="center"/>
    </xf>
    <xf numFmtId="3" fontId="13" fillId="5" borderId="5" xfId="0" applyNumberFormat="1" applyFont="1" applyFill="1" applyBorder="1" applyAlignment="1">
      <alignment horizontal="center"/>
    </xf>
    <xf numFmtId="3" fontId="13" fillId="5" borderId="16" xfId="0" applyNumberFormat="1" applyFont="1" applyFill="1" applyBorder="1" applyAlignment="1">
      <alignment horizontal="center"/>
    </xf>
    <xf numFmtId="0" fontId="0" fillId="0" borderId="16" xfId="0" applyBorder="1" applyAlignment="1">
      <alignment horizontal="center"/>
    </xf>
    <xf numFmtId="3" fontId="13" fillId="0" borderId="16" xfId="0" applyNumberFormat="1" applyFont="1" applyBorder="1" applyAlignment="1">
      <alignment horizontal="center"/>
    </xf>
    <xf numFmtId="3" fontId="13" fillId="0" borderId="9" xfId="0" applyNumberFormat="1" applyFont="1" applyFill="1" applyBorder="1" applyAlignment="1">
      <alignment horizontal="center"/>
    </xf>
    <xf numFmtId="3" fontId="13" fillId="0" borderId="14" xfId="0" applyNumberFormat="1" applyFont="1" applyFill="1" applyBorder="1" applyAlignment="1">
      <alignment horizontal="center"/>
    </xf>
    <xf numFmtId="0" fontId="0" fillId="0" borderId="15" xfId="0" applyBorder="1" applyAlignment="1">
      <alignment horizontal="center"/>
    </xf>
    <xf numFmtId="3" fontId="13" fillId="0" borderId="14" xfId="0" applyNumberFormat="1" applyFont="1" applyBorder="1" applyAlignment="1">
      <alignment horizontal="center"/>
    </xf>
    <xf numFmtId="0" fontId="0" fillId="0" borderId="0" xfId="0" applyAlignment="1"/>
    <xf numFmtId="0" fontId="0" fillId="4" borderId="0" xfId="0" applyFont="1" applyFill="1" applyBorder="1" applyAlignment="1">
      <alignment horizontal="center"/>
    </xf>
    <xf numFmtId="3" fontId="13" fillId="5" borderId="0" xfId="0" applyNumberFormat="1" applyFont="1" applyFill="1"/>
    <xf numFmtId="3" fontId="0" fillId="0" borderId="3" xfId="0" applyNumberFormat="1" applyBorder="1" applyAlignment="1">
      <alignment horizontal="right"/>
    </xf>
    <xf numFmtId="3" fontId="0" fillId="0" borderId="5" xfId="0" applyNumberFormat="1" applyFill="1" applyBorder="1" applyAlignment="1">
      <alignment horizontal="right"/>
    </xf>
    <xf numFmtId="3" fontId="0" fillId="5" borderId="5" xfId="0" applyNumberFormat="1" applyFill="1" applyBorder="1" applyAlignment="1">
      <alignment horizontal="right"/>
    </xf>
    <xf numFmtId="3" fontId="0" fillId="5" borderId="16" xfId="0" applyNumberFormat="1" applyFill="1" applyBorder="1" applyAlignment="1">
      <alignment horizontal="right"/>
    </xf>
    <xf numFmtId="3" fontId="0" fillId="0" borderId="5" xfId="0" applyNumberFormat="1" applyFill="1" applyBorder="1" applyAlignment="1">
      <alignment horizontal="center"/>
    </xf>
    <xf numFmtId="3" fontId="0" fillId="0" borderId="3" xfId="0" applyNumberFormat="1" applyFill="1" applyBorder="1" applyAlignment="1">
      <alignment horizontal="right"/>
    </xf>
    <xf numFmtId="3" fontId="0" fillId="0" borderId="5" xfId="0" applyNumberFormat="1" applyBorder="1" applyAlignment="1">
      <alignment horizontal="right"/>
    </xf>
    <xf numFmtId="2" fontId="0" fillId="0" borderId="5" xfId="0" applyNumberFormat="1" applyBorder="1" applyAlignment="1">
      <alignment horizontal="right"/>
    </xf>
    <xf numFmtId="1" fontId="0" fillId="0" borderId="5" xfId="0" applyNumberFormat="1" applyBorder="1" applyAlignment="1">
      <alignment horizontal="right"/>
    </xf>
    <xf numFmtId="1" fontId="0" fillId="5" borderId="5" xfId="0" applyNumberFormat="1" applyFill="1" applyBorder="1" applyAlignment="1">
      <alignment horizontal="right"/>
    </xf>
    <xf numFmtId="1" fontId="0" fillId="5" borderId="16" xfId="0" applyNumberFormat="1" applyFill="1" applyBorder="1" applyAlignment="1">
      <alignment horizontal="right"/>
    </xf>
    <xf numFmtId="3" fontId="0" fillId="0" borderId="3" xfId="0" applyNumberFormat="1" applyBorder="1"/>
    <xf numFmtId="3" fontId="0" fillId="0" borderId="5" xfId="0" applyNumberFormat="1" applyBorder="1"/>
    <xf numFmtId="3" fontId="0" fillId="5" borderId="5" xfId="0" applyNumberFormat="1" applyFill="1" applyBorder="1"/>
    <xf numFmtId="3" fontId="0" fillId="5" borderId="16" xfId="0" applyNumberFormat="1" applyFill="1" applyBorder="1"/>
    <xf numFmtId="3" fontId="0" fillId="0" borderId="12" xfId="0" applyNumberFormat="1" applyBorder="1" applyAlignment="1">
      <alignment horizontal="center"/>
    </xf>
    <xf numFmtId="3" fontId="0" fillId="0" borderId="13" xfId="0" applyNumberFormat="1" applyBorder="1" applyAlignment="1">
      <alignment horizontal="center"/>
    </xf>
    <xf numFmtId="3" fontId="0" fillId="5" borderId="13" xfId="0" applyNumberFormat="1" applyFill="1" applyBorder="1" applyAlignment="1">
      <alignment horizontal="center"/>
    </xf>
    <xf numFmtId="3" fontId="0" fillId="5" borderId="15" xfId="0" applyNumberFormat="1" applyFill="1" applyBorder="1" applyAlignment="1">
      <alignment horizontal="center"/>
    </xf>
    <xf numFmtId="166" fontId="0" fillId="0" borderId="0" xfId="0" applyNumberFormat="1"/>
    <xf numFmtId="1" fontId="0" fillId="0" borderId="0" xfId="0" applyNumberFormat="1"/>
    <xf numFmtId="1" fontId="8" fillId="0" borderId="0" xfId="0" applyNumberFormat="1" applyFont="1" applyFill="1"/>
    <xf numFmtId="0" fontId="1" fillId="0" borderId="0" xfId="0" applyFont="1"/>
    <xf numFmtId="2" fontId="1" fillId="0" borderId="0" xfId="0" applyNumberFormat="1" applyFont="1" applyFill="1" applyBorder="1"/>
    <xf numFmtId="0" fontId="1" fillId="0" borderId="0" xfId="0" applyFont="1" applyBorder="1"/>
    <xf numFmtId="2" fontId="1" fillId="0" borderId="0" xfId="0" applyNumberFormat="1" applyFont="1" applyBorder="1"/>
    <xf numFmtId="0" fontId="2" fillId="13" borderId="3" xfId="0" applyFont="1" applyFill="1" applyBorder="1"/>
    <xf numFmtId="0" fontId="2" fillId="13" borderId="6" xfId="0" applyFont="1" applyFill="1" applyBorder="1"/>
    <xf numFmtId="0" fontId="0" fillId="13" borderId="6" xfId="0" applyFill="1" applyBorder="1"/>
    <xf numFmtId="0" fontId="0" fillId="13" borderId="4" xfId="0" applyFill="1" applyBorder="1"/>
    <xf numFmtId="0" fontId="0" fillId="13" borderId="5" xfId="0" applyFill="1" applyBorder="1"/>
    <xf numFmtId="0" fontId="0" fillId="13" borderId="0" xfId="0" applyFill="1" applyBorder="1"/>
    <xf numFmtId="0" fontId="0" fillId="13" borderId="9" xfId="0" applyFill="1" applyBorder="1"/>
    <xf numFmtId="0" fontId="0" fillId="13" borderId="16" xfId="0" applyFill="1" applyBorder="1"/>
    <xf numFmtId="0" fontId="0" fillId="13" borderId="10" xfId="0" applyFill="1" applyBorder="1"/>
    <xf numFmtId="0" fontId="2" fillId="13" borderId="14" xfId="0" applyFont="1" applyFill="1" applyBorder="1"/>
    <xf numFmtId="0" fontId="0" fillId="0" borderId="0" xfId="0" applyBorder="1" applyAlignment="1">
      <alignment horizontal="right"/>
    </xf>
    <xf numFmtId="0" fontId="0" fillId="0" borderId="37" xfId="0" applyBorder="1"/>
    <xf numFmtId="0" fontId="0" fillId="0" borderId="0" xfId="0" applyFill="1" applyBorder="1" applyAlignment="1">
      <alignment horizontal="center"/>
    </xf>
    <xf numFmtId="3" fontId="0" fillId="5" borderId="15" xfId="0" applyNumberFormat="1" applyFont="1" applyFill="1" applyBorder="1"/>
    <xf numFmtId="3" fontId="0" fillId="0" borderId="12" xfId="0" applyNumberFormat="1" applyFill="1" applyBorder="1"/>
    <xf numFmtId="3" fontId="0" fillId="0" borderId="13" xfId="0" applyNumberFormat="1" applyFill="1" applyBorder="1"/>
    <xf numFmtId="3" fontId="0" fillId="0" borderId="15" xfId="0" applyNumberFormat="1" applyFill="1" applyBorder="1"/>
    <xf numFmtId="0" fontId="0" fillId="0" borderId="12" xfId="0" applyFill="1" applyBorder="1"/>
    <xf numFmtId="0" fontId="0" fillId="0" borderId="13" xfId="0" applyFill="1" applyBorder="1"/>
    <xf numFmtId="0" fontId="0" fillId="0" borderId="15" xfId="0" applyFill="1" applyBorder="1"/>
    <xf numFmtId="38" fontId="0" fillId="0" borderId="12" xfId="0" applyNumberFormat="1" applyBorder="1"/>
    <xf numFmtId="38" fontId="0" fillId="0" borderId="13" xfId="0" applyNumberFormat="1" applyBorder="1"/>
    <xf numFmtId="38" fontId="8" fillId="0" borderId="13" xfId="0" applyNumberFormat="1" applyFont="1" applyBorder="1"/>
    <xf numFmtId="38" fontId="0" fillId="5" borderId="13" xfId="0" applyNumberFormat="1" applyFill="1" applyBorder="1"/>
    <xf numFmtId="38" fontId="0" fillId="5" borderId="15" xfId="0" applyNumberFormat="1" applyFill="1" applyBorder="1"/>
    <xf numFmtId="38" fontId="8" fillId="0" borderId="0" xfId="0" applyNumberFormat="1" applyFont="1"/>
    <xf numFmtId="0" fontId="8" fillId="6" borderId="11" xfId="0" applyFont="1" applyFill="1" applyBorder="1" applyAlignment="1">
      <alignment horizontal="center" wrapText="1"/>
    </xf>
    <xf numFmtId="1" fontId="20" fillId="14" borderId="0" xfId="3" applyNumberFormat="1" applyFont="1" applyFill="1" applyBorder="1" applyAlignment="1">
      <alignment horizontal="center"/>
    </xf>
    <xf numFmtId="0" fontId="26" fillId="0" borderId="5" xfId="0" applyFont="1" applyBorder="1" applyAlignment="1">
      <alignment horizontal="center" wrapText="1"/>
    </xf>
    <xf numFmtId="0" fontId="26" fillId="0" borderId="0" xfId="0" applyFont="1" applyBorder="1" applyAlignment="1">
      <alignment horizontal="center" wrapText="1"/>
    </xf>
    <xf numFmtId="0" fontId="26" fillId="0" borderId="9" xfId="0" applyFont="1" applyBorder="1" applyAlignment="1">
      <alignment horizontal="center" wrapText="1"/>
    </xf>
    <xf numFmtId="0" fontId="8" fillId="0" borderId="7" xfId="0" applyFont="1" applyFill="1" applyBorder="1" applyAlignment="1">
      <alignment horizontal="center" wrapText="1"/>
    </xf>
    <xf numFmtId="0" fontId="0" fillId="4" borderId="0" xfId="0" applyFill="1" applyBorder="1" applyAlignment="1">
      <alignment horizontal="center"/>
    </xf>
    <xf numFmtId="0" fontId="0" fillId="4" borderId="6" xfId="0" applyFill="1" applyBorder="1" applyAlignment="1">
      <alignment horizontal="center"/>
    </xf>
    <xf numFmtId="1" fontId="0" fillId="0" borderId="0" xfId="0" applyNumberFormat="1" applyFill="1" applyBorder="1"/>
    <xf numFmtId="3" fontId="2" fillId="0" borderId="10" xfId="3" applyNumberFormat="1" applyFont="1" applyBorder="1" applyAlignment="1">
      <alignment horizontal="center"/>
    </xf>
    <xf numFmtId="0" fontId="33" fillId="0" borderId="0" xfId="3" applyFont="1"/>
    <xf numFmtId="3" fontId="33" fillId="0" borderId="0" xfId="3" applyNumberFormat="1" applyFont="1"/>
    <xf numFmtId="0" fontId="25" fillId="0" borderId="0" xfId="0" applyFont="1"/>
    <xf numFmtId="0" fontId="26" fillId="0" borderId="0" xfId="0" applyFont="1"/>
    <xf numFmtId="0" fontId="0" fillId="0" borderId="0" xfId="0" applyFill="1"/>
    <xf numFmtId="0" fontId="36" fillId="0" borderId="0" xfId="0" applyFont="1" applyAlignment="1">
      <alignment horizontal="right"/>
    </xf>
    <xf numFmtId="38" fontId="0" fillId="0" borderId="22" xfId="0" applyNumberFormat="1" applyBorder="1"/>
    <xf numFmtId="38" fontId="0" fillId="0" borderId="23" xfId="0" applyNumberFormat="1" applyBorder="1"/>
    <xf numFmtId="38" fontId="0" fillId="5" borderId="23" xfId="0" applyNumberFormat="1" applyFill="1" applyBorder="1"/>
    <xf numFmtId="38" fontId="0" fillId="5" borderId="24" xfId="0" applyNumberFormat="1" applyFill="1" applyBorder="1"/>
    <xf numFmtId="2" fontId="13" fillId="8" borderId="0" xfId="0" applyNumberFormat="1" applyFont="1" applyFill="1" applyBorder="1"/>
    <xf numFmtId="0" fontId="13" fillId="0" borderId="0" xfId="0" applyFont="1" applyBorder="1"/>
    <xf numFmtId="0" fontId="21" fillId="0" borderId="0" xfId="0" applyFont="1" applyBorder="1"/>
    <xf numFmtId="2" fontId="8" fillId="12" borderId="0" xfId="0" applyNumberFormat="1" applyFont="1" applyFill="1"/>
    <xf numFmtId="3" fontId="13" fillId="0" borderId="0" xfId="0" applyNumberFormat="1" applyFont="1" applyBorder="1" applyAlignment="1">
      <alignment horizontal="center" wrapText="1"/>
    </xf>
    <xf numFmtId="0" fontId="0" fillId="5" borderId="0" xfId="0" applyFill="1" applyBorder="1" applyAlignment="1">
      <alignment horizontal="center" wrapText="1"/>
    </xf>
    <xf numFmtId="0" fontId="0" fillId="5" borderId="10" xfId="0" applyFill="1" applyBorder="1" applyAlignment="1">
      <alignment horizontal="center" wrapText="1"/>
    </xf>
    <xf numFmtId="0" fontId="0" fillId="0" borderId="8" xfId="0" applyBorder="1" applyAlignment="1">
      <alignment wrapText="1"/>
    </xf>
    <xf numFmtId="3" fontId="0" fillId="5" borderId="0" xfId="0" applyNumberFormat="1" applyFill="1" applyBorder="1" applyAlignment="1">
      <alignment horizontal="center" wrapText="1"/>
    </xf>
    <xf numFmtId="3" fontId="0" fillId="0" borderId="0" xfId="0" applyNumberFormat="1" applyAlignment="1">
      <alignment horizontal="center" wrapText="1"/>
    </xf>
    <xf numFmtId="1" fontId="0" fillId="0" borderId="0" xfId="0" applyNumberFormat="1" applyAlignment="1">
      <alignment horizontal="center" wrapText="1"/>
    </xf>
    <xf numFmtId="1" fontId="0" fillId="5" borderId="0" xfId="0" applyNumberFormat="1" applyFill="1" applyAlignment="1">
      <alignment horizontal="center" wrapText="1"/>
    </xf>
    <xf numFmtId="2" fontId="13" fillId="8" borderId="6" xfId="0" applyNumberFormat="1" applyFont="1" applyFill="1" applyBorder="1"/>
    <xf numFmtId="0" fontId="13" fillId="0" borderId="5" xfId="0" applyFont="1" applyBorder="1"/>
    <xf numFmtId="3" fontId="8" fillId="12" borderId="8" xfId="0" applyNumberFormat="1" applyFont="1" applyFill="1" applyBorder="1"/>
    <xf numFmtId="9" fontId="20" fillId="14" borderId="0" xfId="3" applyNumberFormat="1" applyFont="1" applyFill="1" applyBorder="1" applyAlignment="1">
      <alignment horizontal="center"/>
    </xf>
    <xf numFmtId="2" fontId="20" fillId="14" borderId="0" xfId="3" applyNumberFormat="1" applyFont="1" applyFill="1" applyBorder="1" applyAlignment="1">
      <alignment horizontal="center"/>
    </xf>
    <xf numFmtId="0" fontId="42" fillId="0" borderId="0" xfId="0" applyFont="1"/>
    <xf numFmtId="167" fontId="0" fillId="0" borderId="6" xfId="0" applyNumberFormat="1" applyBorder="1"/>
    <xf numFmtId="167" fontId="0" fillId="0" borderId="0" xfId="0" applyNumberFormat="1" applyBorder="1"/>
    <xf numFmtId="38" fontId="0" fillId="0" borderId="0" xfId="0" applyNumberFormat="1" applyBorder="1"/>
    <xf numFmtId="38" fontId="0" fillId="5" borderId="0" xfId="0" applyNumberFormat="1" applyFill="1" applyBorder="1"/>
    <xf numFmtId="38" fontId="0" fillId="5" borderId="10" xfId="0" applyNumberFormat="1" applyFill="1" applyBorder="1"/>
    <xf numFmtId="3" fontId="8" fillId="12" borderId="11" xfId="0" applyNumberFormat="1" applyFont="1" applyFill="1" applyBorder="1"/>
    <xf numFmtId="3" fontId="2" fillId="12" borderId="14" xfId="3" applyNumberFormat="1" applyFont="1" applyFill="1" applyBorder="1"/>
    <xf numFmtId="3" fontId="8" fillId="12" borderId="14" xfId="0" applyNumberFormat="1" applyFont="1" applyFill="1" applyBorder="1" applyAlignment="1">
      <alignment horizontal="center"/>
    </xf>
    <xf numFmtId="3" fontId="8" fillId="12" borderId="15" xfId="0" applyNumberFormat="1" applyFont="1" applyFill="1" applyBorder="1"/>
    <xf numFmtId="3" fontId="8" fillId="12" borderId="14" xfId="0" applyNumberFormat="1" applyFont="1" applyFill="1" applyBorder="1"/>
    <xf numFmtId="3" fontId="8" fillId="12" borderId="0" xfId="0" applyNumberFormat="1" applyFont="1" applyFill="1"/>
    <xf numFmtId="3" fontId="25" fillId="12" borderId="0" xfId="0" applyNumberFormat="1" applyFont="1" applyFill="1" applyAlignment="1">
      <alignment horizontal="center"/>
    </xf>
    <xf numFmtId="168" fontId="0" fillId="0" borderId="0" xfId="0" applyNumberFormat="1" applyFont="1" applyFill="1"/>
    <xf numFmtId="10" fontId="0" fillId="0" borderId="0" xfId="0" applyNumberFormat="1" applyFont="1" applyFill="1"/>
    <xf numFmtId="9" fontId="20" fillId="14" borderId="7" xfId="3" applyNumberFormat="1" applyFont="1" applyFill="1" applyBorder="1" applyAlignment="1">
      <alignment horizontal="center"/>
    </xf>
    <xf numFmtId="2" fontId="8" fillId="12" borderId="33" xfId="0" applyNumberFormat="1" applyFont="1" applyFill="1" applyBorder="1" applyAlignment="1">
      <alignment horizontal="center"/>
    </xf>
    <xf numFmtId="0" fontId="0" fillId="0" borderId="0" xfId="0" applyAlignment="1">
      <alignment horizontal="center"/>
    </xf>
    <xf numFmtId="0" fontId="0" fillId="15" borderId="0" xfId="0" applyFill="1" applyAlignment="1">
      <alignment wrapText="1"/>
    </xf>
    <xf numFmtId="169" fontId="0" fillId="0" borderId="0" xfId="0" applyNumberFormat="1"/>
    <xf numFmtId="164" fontId="44" fillId="0" borderId="0" xfId="0" applyNumberFormat="1" applyFont="1"/>
    <xf numFmtId="2" fontId="44" fillId="0" borderId="0" xfId="0" applyNumberFormat="1" applyFont="1"/>
    <xf numFmtId="2" fontId="0" fillId="12" borderId="0" xfId="0" applyNumberFormat="1" applyFill="1"/>
    <xf numFmtId="10" fontId="0" fillId="0" borderId="0" xfId="0" applyNumberFormat="1"/>
    <xf numFmtId="0" fontId="0" fillId="0" borderId="0" xfId="0" applyFill="1" applyAlignment="1">
      <alignment horizontal="right"/>
    </xf>
    <xf numFmtId="0" fontId="8" fillId="0" borderId="7" xfId="0" applyFont="1" applyBorder="1" applyAlignment="1">
      <alignment horizontal="center" wrapText="1"/>
    </xf>
    <xf numFmtId="0" fontId="8" fillId="0" borderId="0" xfId="0" applyFont="1" applyFill="1" applyBorder="1"/>
    <xf numFmtId="3" fontId="8" fillId="0" borderId="0" xfId="0" applyNumberFormat="1" applyFont="1" applyFill="1" applyBorder="1" applyAlignment="1">
      <alignment horizontal="right"/>
    </xf>
    <xf numFmtId="3" fontId="8" fillId="0" borderId="0" xfId="0" applyNumberFormat="1" applyFont="1" applyFill="1" applyBorder="1"/>
    <xf numFmtId="0" fontId="0" fillId="0" borderId="0" xfId="0" applyBorder="1" applyAlignment="1">
      <alignment horizontal="center" wrapText="1"/>
    </xf>
    <xf numFmtId="0" fontId="8" fillId="0" borderId="0" xfId="0" applyFont="1" applyFill="1" applyBorder="1" applyAlignment="1">
      <alignment horizontal="center" wrapText="1"/>
    </xf>
    <xf numFmtId="0" fontId="0" fillId="0" borderId="0" xfId="0" applyBorder="1" applyAlignment="1">
      <alignment horizontal="center" wrapText="1"/>
    </xf>
    <xf numFmtId="167" fontId="0" fillId="0" borderId="0" xfId="0" applyNumberFormat="1" applyFill="1" applyBorder="1"/>
    <xf numFmtId="167" fontId="8" fillId="0" borderId="0" xfId="0" applyNumberFormat="1" applyFont="1" applyFill="1" applyBorder="1"/>
    <xf numFmtId="38" fontId="0" fillId="5" borderId="15" xfId="0" applyNumberFormat="1" applyFont="1" applyFill="1" applyBorder="1"/>
    <xf numFmtId="40" fontId="0" fillId="0" borderId="0" xfId="0" applyNumberFormat="1" applyBorder="1" applyAlignment="1">
      <alignment horizontal="center"/>
    </xf>
    <xf numFmtId="40" fontId="0" fillId="0" borderId="12" xfId="0" applyNumberFormat="1" applyBorder="1"/>
    <xf numFmtId="40" fontId="0" fillId="0" borderId="13" xfId="0" applyNumberFormat="1" applyBorder="1"/>
    <xf numFmtId="40" fontId="13" fillId="0" borderId="13" xfId="0" applyNumberFormat="1" applyFont="1" applyBorder="1"/>
    <xf numFmtId="40" fontId="0" fillId="5" borderId="0" xfId="0" applyNumberFormat="1" applyFill="1" applyBorder="1" applyAlignment="1">
      <alignment horizontal="center"/>
    </xf>
    <xf numFmtId="40" fontId="0" fillId="5" borderId="13" xfId="0" applyNumberFormat="1" applyFill="1" applyBorder="1"/>
    <xf numFmtId="40" fontId="0" fillId="5" borderId="10" xfId="0" applyNumberFormat="1" applyFill="1" applyBorder="1" applyAlignment="1">
      <alignment horizontal="center"/>
    </xf>
    <xf numFmtId="40" fontId="0" fillId="0" borderId="8" xfId="0" applyNumberFormat="1" applyBorder="1"/>
    <xf numFmtId="40" fontId="8" fillId="0" borderId="11" xfId="0" applyNumberFormat="1" applyFont="1" applyBorder="1"/>
    <xf numFmtId="40" fontId="8" fillId="0" borderId="7" xfId="0" applyNumberFormat="1" applyFont="1" applyBorder="1"/>
    <xf numFmtId="40" fontId="0" fillId="0" borderId="0" xfId="0" applyNumberFormat="1"/>
    <xf numFmtId="38" fontId="8" fillId="5" borderId="10" xfId="0" applyNumberFormat="1" applyFont="1" applyFill="1" applyBorder="1"/>
    <xf numFmtId="38" fontId="8" fillId="5" borderId="14" xfId="0" applyNumberFormat="1" applyFont="1" applyFill="1" applyBorder="1"/>
    <xf numFmtId="38" fontId="8" fillId="5" borderId="15" xfId="0" applyNumberFormat="1" applyFont="1" applyFill="1" applyBorder="1"/>
    <xf numFmtId="2" fontId="0" fillId="0" borderId="0" xfId="0" applyNumberFormat="1" applyBorder="1" applyAlignment="1">
      <alignment horizontal="right"/>
    </xf>
    <xf numFmtId="38" fontId="0" fillId="0" borderId="3" xfId="0" applyNumberFormat="1" applyBorder="1" applyAlignment="1">
      <alignment horizontal="right"/>
    </xf>
    <xf numFmtId="38" fontId="0" fillId="0" borderId="6" xfId="0" applyNumberFormat="1" applyBorder="1" applyAlignment="1">
      <alignment horizontal="right"/>
    </xf>
    <xf numFmtId="38" fontId="0" fillId="0" borderId="6" xfId="0" applyNumberFormat="1" applyBorder="1"/>
    <xf numFmtId="38" fontId="0" fillId="0" borderId="4" xfId="0" applyNumberFormat="1" applyBorder="1"/>
    <xf numFmtId="38" fontId="0" fillId="0" borderId="9" xfId="0" applyNumberFormat="1" applyBorder="1"/>
    <xf numFmtId="38" fontId="0" fillId="0" borderId="5" xfId="0" applyNumberFormat="1" applyBorder="1" applyAlignment="1">
      <alignment horizontal="right"/>
    </xf>
    <xf numFmtId="38" fontId="0" fillId="0" borderId="0" xfId="0" applyNumberFormat="1" applyBorder="1" applyAlignment="1">
      <alignment horizontal="right"/>
    </xf>
    <xf numFmtId="38" fontId="8" fillId="0" borderId="9" xfId="0" applyNumberFormat="1" applyFont="1" applyBorder="1"/>
    <xf numFmtId="38" fontId="0" fillId="5" borderId="5" xfId="0" applyNumberFormat="1" applyFill="1" applyBorder="1" applyAlignment="1">
      <alignment horizontal="right"/>
    </xf>
    <xf numFmtId="38" fontId="0" fillId="5" borderId="0" xfId="0" applyNumberFormat="1" applyFill="1" applyBorder="1" applyAlignment="1">
      <alignment horizontal="right"/>
    </xf>
    <xf numFmtId="38" fontId="0" fillId="5" borderId="9" xfId="0" applyNumberFormat="1" applyFill="1" applyBorder="1"/>
    <xf numFmtId="38" fontId="0" fillId="5" borderId="16" xfId="0" applyNumberFormat="1" applyFill="1" applyBorder="1" applyAlignment="1">
      <alignment horizontal="right"/>
    </xf>
    <xf numFmtId="38" fontId="0" fillId="5" borderId="10" xfId="0" applyNumberFormat="1" applyFill="1" applyBorder="1" applyAlignment="1">
      <alignment horizontal="right"/>
    </xf>
    <xf numFmtId="38" fontId="0" fillId="5" borderId="14" xfId="0" applyNumberFormat="1" applyFill="1" applyBorder="1"/>
    <xf numFmtId="38" fontId="8" fillId="12" borderId="7" xfId="0" applyNumberFormat="1" applyFont="1" applyFill="1" applyBorder="1"/>
    <xf numFmtId="1" fontId="2" fillId="0" borderId="0" xfId="3" applyNumberFormat="1" applyFont="1" applyFill="1" applyBorder="1" applyAlignment="1">
      <alignment horizontal="center"/>
    </xf>
    <xf numFmtId="0" fontId="8" fillId="0" borderId="0" xfId="0" applyFont="1" applyAlignment="1">
      <alignment horizontal="right" wrapText="1"/>
    </xf>
    <xf numFmtId="166" fontId="0" fillId="0" borderId="19" xfId="0" applyNumberFormat="1" applyBorder="1"/>
    <xf numFmtId="3" fontId="8" fillId="12" borderId="0" xfId="0" applyNumberFormat="1" applyFont="1" applyFill="1" applyBorder="1" applyAlignment="1">
      <alignment vertical="top"/>
    </xf>
    <xf numFmtId="167" fontId="13" fillId="5" borderId="12" xfId="0" applyNumberFormat="1" applyFont="1" applyFill="1" applyBorder="1"/>
    <xf numFmtId="167" fontId="13" fillId="5" borderId="13" xfId="0" applyNumberFormat="1" applyFont="1" applyFill="1" applyBorder="1"/>
    <xf numFmtId="167" fontId="40" fillId="5" borderId="12" xfId="0" applyNumberFormat="1" applyFont="1" applyFill="1" applyBorder="1"/>
    <xf numFmtId="167" fontId="40" fillId="5" borderId="13" xfId="0" applyNumberFormat="1" applyFont="1" applyFill="1" applyBorder="1"/>
    <xf numFmtId="0" fontId="8" fillId="0" borderId="0" xfId="0" applyFont="1" applyFill="1" applyBorder="1" applyAlignment="1">
      <alignment horizontal="right"/>
    </xf>
    <xf numFmtId="0" fontId="13" fillId="0" borderId="0" xfId="0" applyFont="1" applyFill="1" applyBorder="1"/>
    <xf numFmtId="3" fontId="0" fillId="0" borderId="0" xfId="0" applyNumberFormat="1" applyFont="1" applyFill="1" applyBorder="1"/>
    <xf numFmtId="38" fontId="0" fillId="0" borderId="8" xfId="0" applyNumberFormat="1" applyBorder="1"/>
    <xf numFmtId="38" fontId="8" fillId="12" borderId="11" xfId="0" applyNumberFormat="1" applyFont="1" applyFill="1" applyBorder="1"/>
    <xf numFmtId="38" fontId="8" fillId="0" borderId="11" xfId="0" applyNumberFormat="1" applyFont="1" applyBorder="1"/>
    <xf numFmtId="38" fontId="8" fillId="0" borderId="7" xfId="0" applyNumberFormat="1" applyFont="1" applyBorder="1"/>
    <xf numFmtId="167" fontId="0" fillId="5" borderId="12" xfId="0" applyNumberFormat="1" applyFill="1" applyBorder="1"/>
    <xf numFmtId="167" fontId="0" fillId="5" borderId="13" xfId="0" applyNumberFormat="1" applyFill="1" applyBorder="1"/>
    <xf numFmtId="2" fontId="21" fillId="0" borderId="0" xfId="0" applyNumberFormat="1" applyFont="1" applyBorder="1"/>
    <xf numFmtId="0" fontId="2" fillId="0" borderId="0" xfId="0"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0" fontId="0" fillId="0" borderId="39" xfId="0" applyBorder="1"/>
    <xf numFmtId="3" fontId="2" fillId="16" borderId="0" xfId="3" applyNumberFormat="1" applyFont="1" applyFill="1" applyBorder="1"/>
    <xf numFmtId="3" fontId="1" fillId="0" borderId="14" xfId="0" applyNumberFormat="1" applyFont="1" applyFill="1" applyBorder="1" applyAlignment="1">
      <alignment horizontal="center"/>
    </xf>
    <xf numFmtId="1" fontId="48" fillId="0" borderId="4" xfId="3" applyNumberFormat="1" applyFont="1" applyFill="1" applyBorder="1" applyAlignment="1">
      <alignment horizontal="center"/>
    </xf>
    <xf numFmtId="1" fontId="48" fillId="0" borderId="9" xfId="3" applyNumberFormat="1" applyFont="1" applyFill="1" applyBorder="1" applyAlignment="1">
      <alignment horizontal="center"/>
    </xf>
    <xf numFmtId="0" fontId="1" fillId="12" borderId="0" xfId="0" applyFont="1" applyFill="1" applyBorder="1"/>
    <xf numFmtId="0" fontId="1" fillId="0" borderId="0" xfId="0" applyFont="1" applyAlignment="1">
      <alignment wrapText="1"/>
    </xf>
    <xf numFmtId="0" fontId="3" fillId="0" borderId="0" xfId="3" applyFont="1"/>
    <xf numFmtId="4" fontId="0" fillId="0" borderId="0" xfId="0" applyNumberFormat="1" applyFill="1" applyBorder="1"/>
    <xf numFmtId="0" fontId="52" fillId="0" borderId="5" xfId="0" applyFont="1" applyFill="1" applyBorder="1"/>
    <xf numFmtId="38" fontId="18" fillId="5" borderId="10" xfId="0" applyNumberFormat="1" applyFont="1" applyFill="1" applyBorder="1"/>
    <xf numFmtId="0" fontId="0" fillId="4" borderId="6" xfId="0" applyFill="1" applyBorder="1" applyAlignment="1">
      <alignment horizontal="center"/>
    </xf>
    <xf numFmtId="0" fontId="0" fillId="4" borderId="0" xfId="0" applyFill="1" applyBorder="1" applyAlignment="1">
      <alignment horizontal="center"/>
    </xf>
    <xf numFmtId="168" fontId="0" fillId="0" borderId="0" xfId="0" applyNumberFormat="1" applyFill="1" applyBorder="1"/>
    <xf numFmtId="168" fontId="8" fillId="0" borderId="0" xfId="0" applyNumberFormat="1" applyFont="1" applyFill="1" applyBorder="1"/>
    <xf numFmtId="0" fontId="0" fillId="4" borderId="6" xfId="0" applyFill="1" applyBorder="1" applyAlignment="1">
      <alignment horizontal="center"/>
    </xf>
    <xf numFmtId="0" fontId="0" fillId="4" borderId="5" xfId="0" applyFill="1" applyBorder="1" applyAlignment="1">
      <alignment horizontal="center"/>
    </xf>
    <xf numFmtId="0" fontId="0" fillId="4" borderId="0" xfId="0" applyFill="1" applyBorder="1" applyAlignment="1">
      <alignment horizontal="center"/>
    </xf>
    <xf numFmtId="169" fontId="0" fillId="0" borderId="0" xfId="0" applyNumberFormat="1"/>
    <xf numFmtId="2" fontId="0" fillId="0" borderId="0" xfId="0" applyNumberFormat="1"/>
    <xf numFmtId="0" fontId="0" fillId="0" borderId="5" xfId="0" applyFill="1" applyBorder="1" applyAlignment="1">
      <alignment horizontal="center"/>
    </xf>
    <xf numFmtId="2" fontId="0" fillId="0" borderId="0" xfId="0" applyNumberFormat="1" applyFill="1" applyBorder="1" applyAlignment="1">
      <alignment horizontal="center"/>
    </xf>
    <xf numFmtId="2" fontId="0" fillId="0" borderId="0" xfId="0" applyNumberFormat="1" applyFill="1"/>
    <xf numFmtId="3" fontId="13" fillId="0" borderId="0" xfId="0" applyNumberFormat="1" applyFont="1" applyFill="1" applyBorder="1" applyAlignment="1">
      <alignment horizontal="center"/>
    </xf>
    <xf numFmtId="0" fontId="1" fillId="0" borderId="0" xfId="0" applyFont="1" applyFill="1" applyAlignment="1">
      <alignment wrapText="1"/>
    </xf>
    <xf numFmtId="2" fontId="22" fillId="0" borderId="0" xfId="0" applyNumberFormat="1" applyFont="1"/>
    <xf numFmtId="2" fontId="22" fillId="0" borderId="0" xfId="0" applyNumberFormat="1" applyFont="1"/>
    <xf numFmtId="2" fontId="22" fillId="0" borderId="0" xfId="0" applyNumberFormat="1" applyFont="1"/>
    <xf numFmtId="2" fontId="22" fillId="0" borderId="0" xfId="0" applyNumberFormat="1" applyFont="1"/>
    <xf numFmtId="2" fontId="22" fillId="0" borderId="0" xfId="0" applyNumberFormat="1" applyFont="1"/>
    <xf numFmtId="2" fontId="0" fillId="0" borderId="0" xfId="0" applyNumberFormat="1"/>
    <xf numFmtId="2" fontId="13" fillId="20" borderId="13" xfId="0" applyNumberFormat="1" applyFont="1" applyFill="1" applyBorder="1"/>
    <xf numFmtId="2" fontId="0" fillId="0" borderId="0" xfId="0" applyNumberFormat="1" applyBorder="1"/>
    <xf numFmtId="3" fontId="0" fillId="0" borderId="0" xfId="0" applyNumberFormat="1" applyFill="1"/>
    <xf numFmtId="2" fontId="0" fillId="0" borderId="0" xfId="0" applyNumberFormat="1" applyFill="1"/>
    <xf numFmtId="2" fontId="13" fillId="0" borderId="13" xfId="0" applyNumberFormat="1" applyFont="1" applyFill="1" applyBorder="1"/>
    <xf numFmtId="0" fontId="1" fillId="0" borderId="0" xfId="0" applyFont="1" applyFill="1" applyBorder="1" applyAlignment="1"/>
    <xf numFmtId="0" fontId="0" fillId="0" borderId="0" xfId="0" applyFill="1" applyBorder="1" applyAlignment="1"/>
    <xf numFmtId="3" fontId="1" fillId="0" borderId="0" xfId="0" applyNumberFormat="1" applyFont="1"/>
    <xf numFmtId="0" fontId="0" fillId="4" borderId="9" xfId="0" applyFont="1" applyFill="1" applyBorder="1" applyAlignment="1">
      <alignment horizontal="center"/>
    </xf>
    <xf numFmtId="3" fontId="13" fillId="0" borderId="5" xfId="0" applyNumberFormat="1" applyFont="1" applyFill="1" applyBorder="1" applyAlignment="1">
      <alignment horizontal="center"/>
    </xf>
    <xf numFmtId="2" fontId="0" fillId="4" borderId="0" xfId="0" applyNumberFormat="1" applyFill="1"/>
    <xf numFmtId="2" fontId="0" fillId="0" borderId="8" xfId="0" applyNumberFormat="1" applyBorder="1"/>
    <xf numFmtId="3" fontId="13" fillId="0" borderId="11" xfId="0" applyNumberFormat="1" applyFont="1" applyFill="1" applyBorder="1" applyAlignment="1">
      <alignment horizontal="center"/>
    </xf>
    <xf numFmtId="2" fontId="1" fillId="0" borderId="0" xfId="0" applyNumberFormat="1" applyFont="1" applyFill="1"/>
    <xf numFmtId="0" fontId="1" fillId="0" borderId="7" xfId="0" applyFont="1" applyBorder="1" applyAlignment="1">
      <alignment horizontal="center" wrapText="1"/>
    </xf>
    <xf numFmtId="3" fontId="1" fillId="0" borderId="13" xfId="0" applyNumberFormat="1" applyFont="1" applyBorder="1"/>
    <xf numFmtId="0" fontId="3" fillId="0" borderId="2" xfId="0" applyFont="1" applyBorder="1" applyAlignment="1">
      <alignment horizontal="center"/>
    </xf>
    <xf numFmtId="0" fontId="2" fillId="0" borderId="35" xfId="0" applyFont="1" applyBorder="1"/>
    <xf numFmtId="0" fontId="2" fillId="0" borderId="20" xfId="0" applyFont="1" applyBorder="1"/>
    <xf numFmtId="49" fontId="2" fillId="0" borderId="20" xfId="0" applyNumberFormat="1" applyFont="1" applyBorder="1" applyAlignment="1">
      <alignment horizontal="right"/>
    </xf>
    <xf numFmtId="0" fontId="0" fillId="0" borderId="20" xfId="0" applyBorder="1"/>
    <xf numFmtId="0" fontId="0" fillId="0" borderId="36" xfId="0" applyBorder="1"/>
    <xf numFmtId="1" fontId="0" fillId="0" borderId="37" xfId="0" applyNumberFormat="1" applyBorder="1"/>
    <xf numFmtId="49" fontId="0" fillId="0" borderId="0" xfId="0" applyNumberFormat="1" applyBorder="1" applyAlignment="1">
      <alignment horizontal="right"/>
    </xf>
    <xf numFmtId="0" fontId="0" fillId="0" borderId="38" xfId="0" applyBorder="1"/>
    <xf numFmtId="2" fontId="2" fillId="0" borderId="0" xfId="0" applyNumberFormat="1" applyFont="1" applyBorder="1"/>
    <xf numFmtId="2" fontId="2" fillId="0" borderId="38" xfId="0" applyNumberFormat="1" applyFont="1" applyBorder="1"/>
    <xf numFmtId="1" fontId="0" fillId="0" borderId="39" xfId="0" applyNumberFormat="1" applyBorder="1"/>
    <xf numFmtId="2" fontId="0" fillId="0" borderId="19" xfId="0" applyNumberFormat="1" applyBorder="1"/>
    <xf numFmtId="49" fontId="0" fillId="0" borderId="19" xfId="0" applyNumberFormat="1" applyBorder="1" applyAlignment="1">
      <alignment horizontal="right"/>
    </xf>
    <xf numFmtId="2" fontId="2" fillId="0" borderId="19" xfId="0" applyNumberFormat="1" applyFont="1" applyBorder="1"/>
    <xf numFmtId="2" fontId="2" fillId="0" borderId="40" xfId="0" applyNumberFormat="1" applyFont="1" applyBorder="1"/>
    <xf numFmtId="2" fontId="0" fillId="0" borderId="12" xfId="0" applyNumberFormat="1" applyBorder="1"/>
    <xf numFmtId="2" fontId="13" fillId="20" borderId="15" xfId="0" applyNumberFormat="1" applyFont="1" applyFill="1" applyBorder="1"/>
    <xf numFmtId="2" fontId="22" fillId="4" borderId="0" xfId="0" applyNumberFormat="1" applyFont="1" applyFill="1"/>
    <xf numFmtId="2" fontId="22" fillId="0" borderId="8" xfId="0" applyNumberFormat="1" applyFont="1" applyBorder="1"/>
    <xf numFmtId="3" fontId="8" fillId="0" borderId="2" xfId="0" applyNumberFormat="1" applyFont="1" applyBorder="1"/>
    <xf numFmtId="2" fontId="13" fillId="0" borderId="0" xfId="0" applyNumberFormat="1" applyFont="1" applyFill="1" applyBorder="1"/>
    <xf numFmtId="3" fontId="0" fillId="0" borderId="5" xfId="0" applyNumberFormat="1" applyFill="1" applyBorder="1"/>
    <xf numFmtId="3" fontId="1" fillId="0" borderId="5" xfId="0" applyNumberFormat="1" applyFont="1" applyBorder="1"/>
    <xf numFmtId="2" fontId="0" fillId="0" borderId="13" xfId="0" applyNumberFormat="1" applyBorder="1"/>
    <xf numFmtId="2" fontId="0" fillId="0" borderId="3" xfId="0" applyNumberFormat="1" applyBorder="1"/>
    <xf numFmtId="0" fontId="0" fillId="0" borderId="0" xfId="0" applyBorder="1" applyAlignment="1">
      <alignment horizontal="center" wrapText="1"/>
    </xf>
    <xf numFmtId="0" fontId="1" fillId="5" borderId="12" xfId="0" applyFont="1" applyFill="1" applyBorder="1" applyAlignment="1">
      <alignment horizontal="center" wrapText="1"/>
    </xf>
    <xf numFmtId="0" fontId="0" fillId="4" borderId="5" xfId="0" applyFill="1" applyBorder="1" applyAlignment="1">
      <alignment horizontal="center"/>
    </xf>
    <xf numFmtId="0" fontId="0" fillId="0" borderId="6" xfId="0" applyFill="1" applyBorder="1"/>
    <xf numFmtId="0" fontId="0" fillId="0" borderId="0" xfId="0" applyFill="1" applyBorder="1"/>
    <xf numFmtId="0" fontId="0" fillId="0" borderId="6" xfId="0" applyFill="1" applyBorder="1"/>
    <xf numFmtId="0" fontId="0" fillId="0" borderId="0" xfId="0" applyFill="1" applyBorder="1"/>
    <xf numFmtId="3" fontId="0" fillId="0" borderId="0" xfId="0" applyNumberFormat="1"/>
    <xf numFmtId="3" fontId="0" fillId="0" borderId="0" xfId="0" applyNumberFormat="1"/>
    <xf numFmtId="3" fontId="0" fillId="4" borderId="0" xfId="0" applyNumberFormat="1" applyFill="1"/>
    <xf numFmtId="3" fontId="0" fillId="4" borderId="0" xfId="0" applyNumberFormat="1" applyFill="1"/>
    <xf numFmtId="0" fontId="2" fillId="0" borderId="2" xfId="0" applyFont="1" applyBorder="1"/>
    <xf numFmtId="3" fontId="8" fillId="0" borderId="11" xfId="0" applyNumberFormat="1" applyFont="1" applyFill="1" applyBorder="1"/>
    <xf numFmtId="1" fontId="13" fillId="0" borderId="0" xfId="0" applyNumberFormat="1" applyFont="1" applyBorder="1" applyAlignment="1">
      <alignment horizontal="center"/>
    </xf>
    <xf numFmtId="1" fontId="13" fillId="0" borderId="0" xfId="0" applyNumberFormat="1" applyFont="1" applyBorder="1" applyAlignment="1">
      <alignment horizontal="center"/>
    </xf>
    <xf numFmtId="1" fontId="13" fillId="0" borderId="0" xfId="0" applyNumberFormat="1" applyFont="1" applyFill="1" applyBorder="1" applyAlignment="1">
      <alignment horizontal="center"/>
    </xf>
    <xf numFmtId="1" fontId="13" fillId="5" borderId="0" xfId="0" applyNumberFormat="1" applyFont="1" applyFill="1" applyBorder="1" applyAlignment="1">
      <alignment horizontal="center"/>
    </xf>
    <xf numFmtId="1" fontId="13" fillId="0" borderId="0" xfId="0" applyNumberFormat="1" applyFont="1" applyBorder="1" applyAlignment="1">
      <alignment horizontal="center"/>
    </xf>
    <xf numFmtId="1" fontId="13" fillId="0" borderId="0" xfId="0" applyNumberFormat="1" applyFont="1" applyBorder="1" applyAlignment="1">
      <alignment horizontal="center"/>
    </xf>
    <xf numFmtId="1" fontId="13" fillId="4" borderId="0" xfId="0" applyNumberFormat="1" applyFont="1" applyFill="1" applyBorder="1" applyAlignment="1">
      <alignment horizontal="center"/>
    </xf>
    <xf numFmtId="1" fontId="13" fillId="4" borderId="0" xfId="0" applyNumberFormat="1" applyFont="1" applyFill="1" applyBorder="1" applyAlignment="1">
      <alignment horizontal="center"/>
    </xf>
    <xf numFmtId="1" fontId="13" fillId="4" borderId="0" xfId="0" applyNumberFormat="1" applyFont="1" applyFill="1" applyBorder="1" applyAlignment="1">
      <alignment horizontal="center"/>
    </xf>
    <xf numFmtId="0" fontId="22" fillId="0" borderId="0" xfId="0" applyFont="1" applyAlignment="1">
      <alignment horizontal="right" wrapText="1"/>
    </xf>
    <xf numFmtId="3" fontId="22" fillId="0" borderId="0" xfId="0" applyNumberFormat="1" applyFont="1"/>
    <xf numFmtId="3" fontId="22" fillId="0" borderId="0" xfId="0" applyNumberFormat="1" applyFont="1" applyAlignment="1"/>
    <xf numFmtId="3" fontId="1" fillId="0" borderId="0" xfId="0" applyNumberFormat="1" applyFont="1" applyBorder="1"/>
    <xf numFmtId="0" fontId="1" fillId="0" borderId="0" xfId="0" applyFont="1" applyFill="1"/>
    <xf numFmtId="168" fontId="1" fillId="0" borderId="0" xfId="0" applyNumberFormat="1" applyFont="1" applyFill="1" applyBorder="1"/>
    <xf numFmtId="0" fontId="8" fillId="17" borderId="8" xfId="0" applyFont="1" applyFill="1" applyBorder="1" applyAlignment="1">
      <alignment horizontal="center" wrapText="1"/>
    </xf>
    <xf numFmtId="1" fontId="0" fillId="17" borderId="0" xfId="0" applyNumberFormat="1" applyFill="1" applyBorder="1"/>
    <xf numFmtId="2" fontId="13" fillId="17" borderId="13" xfId="0" applyNumberFormat="1" applyFont="1" applyFill="1" applyBorder="1"/>
    <xf numFmtId="0" fontId="8" fillId="0" borderId="2" xfId="0" applyFont="1" applyFill="1" applyBorder="1" applyAlignment="1">
      <alignment horizontal="center" wrapText="1"/>
    </xf>
    <xf numFmtId="0" fontId="0" fillId="0" borderId="5" xfId="0" applyFill="1" applyBorder="1" applyAlignment="1">
      <alignment wrapText="1"/>
    </xf>
    <xf numFmtId="0" fontId="0" fillId="0" borderId="0" xfId="0" applyFill="1" applyBorder="1" applyAlignment="1">
      <alignment horizontal="right"/>
    </xf>
    <xf numFmtId="0" fontId="0" fillId="0" borderId="5" xfId="0" applyFill="1" applyBorder="1"/>
    <xf numFmtId="2" fontId="0" fillId="0" borderId="0" xfId="0" applyNumberFormat="1" applyFill="1" applyBorder="1" applyAlignment="1">
      <alignment horizontal="right"/>
    </xf>
    <xf numFmtId="2" fontId="0" fillId="0" borderId="12" xfId="0" applyNumberFormat="1" applyFill="1" applyBorder="1"/>
    <xf numFmtId="2" fontId="0" fillId="0" borderId="13" xfId="0" applyNumberFormat="1" applyFill="1" applyBorder="1"/>
    <xf numFmtId="2" fontId="0" fillId="0" borderId="13" xfId="0" applyNumberFormat="1" applyFill="1" applyBorder="1" applyAlignment="1">
      <alignment horizontal="right"/>
    </xf>
    <xf numFmtId="0" fontId="0" fillId="0" borderId="3" xfId="0" applyFill="1" applyBorder="1"/>
    <xf numFmtId="1" fontId="0" fillId="17" borderId="6" xfId="0" applyNumberFormat="1" applyFill="1" applyBorder="1"/>
    <xf numFmtId="2" fontId="13" fillId="17" borderId="12" xfId="0" applyNumberFormat="1" applyFont="1" applyFill="1" applyBorder="1"/>
    <xf numFmtId="0" fontId="0" fillId="0" borderId="10" xfId="0" applyFill="1" applyBorder="1"/>
    <xf numFmtId="0" fontId="0" fillId="0" borderId="16" xfId="0" applyFill="1" applyBorder="1"/>
    <xf numFmtId="2" fontId="0" fillId="0" borderId="15" xfId="0" applyNumberFormat="1" applyFill="1" applyBorder="1" applyAlignment="1">
      <alignment horizontal="right"/>
    </xf>
    <xf numFmtId="1" fontId="0" fillId="17" borderId="10" xfId="0" applyNumberFormat="1" applyFill="1" applyBorder="1"/>
    <xf numFmtId="2" fontId="13" fillId="17" borderId="15" xfId="0" applyNumberFormat="1" applyFont="1" applyFill="1" applyBorder="1"/>
    <xf numFmtId="167" fontId="40" fillId="4" borderId="15" xfId="0" applyNumberFormat="1" applyFont="1" applyFill="1" applyBorder="1"/>
    <xf numFmtId="167" fontId="13" fillId="4" borderId="15" xfId="0" applyNumberFormat="1" applyFont="1" applyFill="1" applyBorder="1"/>
    <xf numFmtId="167" fontId="0" fillId="4" borderId="15" xfId="0" applyNumberFormat="1" applyFill="1" applyBorder="1"/>
    <xf numFmtId="2" fontId="0" fillId="0" borderId="6" xfId="0" applyNumberFormat="1" applyFill="1" applyBorder="1"/>
    <xf numFmtId="167" fontId="0" fillId="4" borderId="4" xfId="0" applyNumberFormat="1" applyFill="1" applyBorder="1"/>
    <xf numFmtId="167" fontId="0" fillId="4" borderId="9" xfId="0" applyNumberFormat="1" applyFill="1" applyBorder="1"/>
    <xf numFmtId="2" fontId="0" fillId="0" borderId="10" xfId="0" applyNumberFormat="1" applyFill="1" applyBorder="1" applyAlignment="1">
      <alignment horizontal="right"/>
    </xf>
    <xf numFmtId="2" fontId="13" fillId="17" borderId="10" xfId="0" applyNumberFormat="1" applyFont="1" applyFill="1" applyBorder="1"/>
    <xf numFmtId="167" fontId="0" fillId="4" borderId="14" xfId="0" applyNumberFormat="1" applyFill="1" applyBorder="1"/>
    <xf numFmtId="167" fontId="8" fillId="4" borderId="0" xfId="0" applyNumberFormat="1" applyFont="1" applyFill="1" applyBorder="1"/>
    <xf numFmtId="0" fontId="8" fillId="18" borderId="41" xfId="4" applyFont="1" applyFill="1" applyBorder="1"/>
    <xf numFmtId="3" fontId="8" fillId="18" borderId="42" xfId="4" applyNumberFormat="1" applyFont="1" applyFill="1" applyBorder="1" applyAlignment="1">
      <alignment horizontal="center" wrapText="1"/>
    </xf>
    <xf numFmtId="166" fontId="0" fillId="0" borderId="0" xfId="0" applyNumberFormat="1" applyBorder="1"/>
    <xf numFmtId="166" fontId="0" fillId="0" borderId="38" xfId="0" applyNumberFormat="1" applyBorder="1"/>
    <xf numFmtId="166" fontId="13" fillId="0" borderId="38" xfId="1" applyNumberFormat="1" applyFont="1" applyFill="1" applyBorder="1" applyAlignment="1">
      <alignment horizontal="right" vertical="top" wrapText="1"/>
    </xf>
    <xf numFmtId="166" fontId="13" fillId="0" borderId="40" xfId="1" applyNumberFormat="1" applyFont="1" applyFill="1" applyBorder="1" applyAlignment="1">
      <alignment horizontal="right" vertical="top" wrapText="1"/>
    </xf>
    <xf numFmtId="166" fontId="8" fillId="0" borderId="0" xfId="0" applyNumberFormat="1" applyFont="1" applyBorder="1"/>
    <xf numFmtId="3" fontId="8" fillId="0" borderId="0" xfId="0" applyNumberFormat="1" applyFont="1" applyBorder="1" applyAlignment="1">
      <alignment horizontal="left" vertical="top"/>
    </xf>
    <xf numFmtId="3" fontId="0" fillId="0" borderId="0" xfId="0" applyNumberFormat="1" applyBorder="1" applyAlignment="1">
      <alignment vertical="top"/>
    </xf>
    <xf numFmtId="164" fontId="0" fillId="0" borderId="0" xfId="0" applyNumberFormat="1" applyBorder="1"/>
    <xf numFmtId="0" fontId="22" fillId="0" borderId="0" xfId="0" applyFont="1" applyAlignment="1">
      <alignment wrapText="1"/>
    </xf>
    <xf numFmtId="0" fontId="22" fillId="0" borderId="0" xfId="0" applyFont="1"/>
    <xf numFmtId="0" fontId="8" fillId="0" borderId="12" xfId="0" applyFont="1" applyBorder="1" applyAlignment="1">
      <alignment horizontal="center" wrapText="1"/>
    </xf>
    <xf numFmtId="0" fontId="22" fillId="0" borderId="12" xfId="0" applyFont="1" applyBorder="1" applyAlignment="1">
      <alignment wrapText="1"/>
    </xf>
    <xf numFmtId="3" fontId="22" fillId="0" borderId="12" xfId="0" applyNumberFormat="1" applyFont="1" applyBorder="1"/>
    <xf numFmtId="2" fontId="22" fillId="0" borderId="12" xfId="0" applyNumberFormat="1" applyFont="1" applyBorder="1"/>
    <xf numFmtId="3" fontId="13" fillId="17" borderId="12" xfId="0" applyNumberFormat="1" applyFont="1" applyFill="1" applyBorder="1"/>
    <xf numFmtId="2" fontId="13" fillId="0" borderId="12" xfId="0" applyNumberFormat="1" applyFont="1" applyBorder="1"/>
    <xf numFmtId="0" fontId="0" fillId="0" borderId="13" xfId="0" applyBorder="1" applyAlignment="1">
      <alignment wrapText="1"/>
    </xf>
    <xf numFmtId="0" fontId="22" fillId="0" borderId="13" xfId="0" applyFont="1" applyBorder="1" applyAlignment="1">
      <alignment wrapText="1"/>
    </xf>
    <xf numFmtId="3" fontId="22" fillId="0" borderId="13" xfId="0" applyNumberFormat="1" applyFont="1" applyBorder="1"/>
    <xf numFmtId="2" fontId="22" fillId="0" borderId="13" xfId="0" applyNumberFormat="1" applyFont="1" applyBorder="1"/>
    <xf numFmtId="3" fontId="13" fillId="17" borderId="13" xfId="0" applyNumberFormat="1" applyFont="1" applyFill="1" applyBorder="1"/>
    <xf numFmtId="2" fontId="13" fillId="0" borderId="13" xfId="0" applyNumberFormat="1" applyFont="1" applyBorder="1"/>
    <xf numFmtId="3" fontId="0" fillId="0" borderId="13" xfId="0" applyNumberFormat="1" applyBorder="1" applyAlignment="1">
      <alignment wrapText="1"/>
    </xf>
    <xf numFmtId="2" fontId="22" fillId="0" borderId="13" xfId="0" applyNumberFormat="1" applyFont="1" applyBorder="1" applyAlignment="1">
      <alignment horizontal="right"/>
    </xf>
    <xf numFmtId="2" fontId="13" fillId="17" borderId="13" xfId="0" applyNumberFormat="1" applyFont="1" applyFill="1" applyBorder="1" applyAlignment="1">
      <alignment horizontal="right"/>
    </xf>
    <xf numFmtId="2" fontId="0" fillId="0" borderId="13" xfId="0" applyNumberFormat="1" applyBorder="1" applyAlignment="1">
      <alignment horizontal="right"/>
    </xf>
    <xf numFmtId="2" fontId="13" fillId="0" borderId="13" xfId="0" applyNumberFormat="1" applyFont="1" applyBorder="1" applyAlignment="1">
      <alignment horizontal="right"/>
    </xf>
    <xf numFmtId="0" fontId="22" fillId="0" borderId="13" xfId="1" applyFont="1" applyFill="1" applyBorder="1" applyAlignment="1">
      <alignment wrapText="1"/>
    </xf>
    <xf numFmtId="0" fontId="22" fillId="0" borderId="13" xfId="0" applyFont="1" applyFill="1" applyBorder="1" applyAlignment="1">
      <alignment wrapText="1"/>
    </xf>
    <xf numFmtId="0" fontId="0" fillId="0" borderId="15" xfId="0" applyBorder="1" applyAlignment="1">
      <alignment wrapText="1"/>
    </xf>
    <xf numFmtId="0" fontId="22" fillId="0" borderId="15" xfId="0" applyFont="1" applyFill="1" applyBorder="1" applyAlignment="1">
      <alignment wrapText="1"/>
    </xf>
    <xf numFmtId="3" fontId="22" fillId="0" borderId="15" xfId="0" applyNumberFormat="1" applyFont="1" applyBorder="1"/>
    <xf numFmtId="2" fontId="22" fillId="0" borderId="15" xfId="0" applyNumberFormat="1" applyFont="1" applyBorder="1" applyAlignment="1">
      <alignment horizontal="right"/>
    </xf>
    <xf numFmtId="3" fontId="13" fillId="17" borderId="15" xfId="0" applyNumberFormat="1" applyFont="1" applyFill="1" applyBorder="1"/>
    <xf numFmtId="2" fontId="13" fillId="17" borderId="15" xfId="0" applyNumberFormat="1" applyFont="1" applyFill="1" applyBorder="1" applyAlignment="1">
      <alignment horizontal="right"/>
    </xf>
    <xf numFmtId="2" fontId="0" fillId="0" borderId="15" xfId="0" applyNumberFormat="1" applyBorder="1" applyAlignment="1">
      <alignment horizontal="right"/>
    </xf>
    <xf numFmtId="2" fontId="13" fillId="0" borderId="15" xfId="0" applyNumberFormat="1" applyFont="1" applyBorder="1" applyAlignment="1">
      <alignment horizontal="right"/>
    </xf>
    <xf numFmtId="0" fontId="22" fillId="0" borderId="15" xfId="0" applyFont="1" applyBorder="1" applyAlignment="1">
      <alignment wrapText="1"/>
    </xf>
    <xf numFmtId="0" fontId="0" fillId="0" borderId="13" xfId="0" applyFill="1" applyBorder="1" applyAlignment="1">
      <alignment wrapText="1"/>
    </xf>
    <xf numFmtId="0" fontId="0" fillId="0" borderId="15" xfId="0" applyFill="1" applyBorder="1" applyAlignment="1">
      <alignment wrapText="1"/>
    </xf>
    <xf numFmtId="0" fontId="0" fillId="0" borderId="12" xfId="0" applyFill="1" applyBorder="1" applyAlignment="1">
      <alignment wrapText="1"/>
    </xf>
    <xf numFmtId="167" fontId="13" fillId="4" borderId="4" xfId="0" applyNumberFormat="1" applyFont="1" applyFill="1" applyBorder="1"/>
    <xf numFmtId="167" fontId="13" fillId="4" borderId="9" xfId="0" applyNumberFormat="1" applyFont="1" applyFill="1" applyBorder="1"/>
    <xf numFmtId="167" fontId="13" fillId="4" borderId="14" xfId="0" applyNumberFormat="1" applyFont="1" applyFill="1" applyBorder="1"/>
    <xf numFmtId="1" fontId="0" fillId="17" borderId="12" xfId="0" applyNumberFormat="1" applyFill="1" applyBorder="1"/>
    <xf numFmtId="1" fontId="0" fillId="17" borderId="13" xfId="0" applyNumberFormat="1" applyFill="1" applyBorder="1"/>
    <xf numFmtId="1" fontId="0" fillId="17" borderId="15" xfId="0" applyNumberFormat="1" applyFill="1" applyBorder="1"/>
    <xf numFmtId="3" fontId="1" fillId="12" borderId="0" xfId="0" applyNumberFormat="1" applyFont="1" applyFill="1" applyBorder="1"/>
    <xf numFmtId="3" fontId="8" fillId="18" borderId="20" xfId="4" applyNumberFormat="1" applyFont="1" applyFill="1" applyBorder="1" applyAlignment="1">
      <alignment horizontal="center" wrapText="1"/>
    </xf>
    <xf numFmtId="3" fontId="1" fillId="18" borderId="36" xfId="4" applyNumberFormat="1" applyFont="1" applyFill="1" applyBorder="1" applyAlignment="1">
      <alignment horizontal="right"/>
    </xf>
    <xf numFmtId="3" fontId="25" fillId="0" borderId="38" xfId="0" applyNumberFormat="1" applyFont="1" applyBorder="1"/>
    <xf numFmtId="3" fontId="13" fillId="0" borderId="19" xfId="0" applyNumberFormat="1" applyFont="1" applyBorder="1"/>
    <xf numFmtId="3" fontId="25" fillId="0" borderId="40" xfId="0" applyNumberFormat="1" applyFont="1" applyBorder="1"/>
    <xf numFmtId="3" fontId="1" fillId="0" borderId="0" xfId="0" applyNumberFormat="1" applyFont="1" applyFill="1" applyBorder="1"/>
    <xf numFmtId="0" fontId="36" fillId="0" borderId="37" xfId="0" applyFont="1" applyBorder="1" applyAlignment="1">
      <alignment horizontal="right"/>
    </xf>
    <xf numFmtId="0" fontId="0" fillId="0" borderId="38" xfId="0" applyFont="1" applyBorder="1"/>
    <xf numFmtId="0" fontId="35" fillId="0" borderId="37" xfId="0" applyFont="1" applyBorder="1" applyAlignment="1">
      <alignment horizontal="right"/>
    </xf>
    <xf numFmtId="0" fontId="36" fillId="0" borderId="39" xfId="0" applyFont="1" applyBorder="1" applyAlignment="1">
      <alignment horizontal="right"/>
    </xf>
    <xf numFmtId="0" fontId="0" fillId="0" borderId="40" xfId="0" applyBorder="1"/>
    <xf numFmtId="0" fontId="0" fillId="0" borderId="0" xfId="0" applyFont="1" applyFill="1" applyBorder="1"/>
    <xf numFmtId="2" fontId="0" fillId="0" borderId="0" xfId="0" applyNumberFormat="1" applyFont="1" applyFill="1" applyBorder="1"/>
    <xf numFmtId="0" fontId="0" fillId="0" borderId="19" xfId="0" applyFill="1" applyBorder="1"/>
    <xf numFmtId="0" fontId="1" fillId="18" borderId="35" xfId="4" applyFont="1" applyFill="1" applyBorder="1" applyAlignment="1">
      <alignment horizontal="center" vertical="center"/>
    </xf>
    <xf numFmtId="0" fontId="8" fillId="0" borderId="0" xfId="0" applyFont="1" applyAlignment="1">
      <alignment horizontal="left" vertical="center" wrapText="1"/>
    </xf>
    <xf numFmtId="3" fontId="20" fillId="0" borderId="0" xfId="3" applyNumberFormat="1" applyFont="1" applyFill="1" applyBorder="1" applyAlignment="1">
      <alignment horizontal="center"/>
    </xf>
    <xf numFmtId="0" fontId="59" fillId="0" borderId="0" xfId="0" applyFont="1" applyFill="1" applyAlignment="1"/>
    <xf numFmtId="3" fontId="8" fillId="0" borderId="0" xfId="0" applyNumberFormat="1" applyFont="1" applyAlignment="1">
      <alignment horizontal="center"/>
    </xf>
    <xf numFmtId="3" fontId="8" fillId="0" borderId="0" xfId="0" applyNumberFormat="1" applyFont="1" applyAlignment="1">
      <alignment horizontal="center" wrapText="1"/>
    </xf>
    <xf numFmtId="0" fontId="36" fillId="0" borderId="0" xfId="0" applyFont="1" applyFill="1" applyAlignment="1">
      <alignment horizontal="left" wrapText="1"/>
    </xf>
    <xf numFmtId="0" fontId="0" fillId="0" borderId="0" xfId="0" applyFill="1" applyAlignment="1"/>
    <xf numFmtId="0" fontId="0" fillId="0" borderId="0" xfId="0" applyFill="1" applyBorder="1" applyAlignment="1">
      <alignment horizontal="center" wrapText="1"/>
    </xf>
    <xf numFmtId="0" fontId="13" fillId="0" borderId="0" xfId="0" applyFont="1" applyFill="1"/>
    <xf numFmtId="0" fontId="0" fillId="0" borderId="0" xfId="0" applyAlignment="1">
      <alignment horizontal="center" vertical="center"/>
    </xf>
    <xf numFmtId="0" fontId="0" fillId="0" borderId="0" xfId="0" applyAlignment="1">
      <alignment horizontal="center" vertical="center"/>
    </xf>
    <xf numFmtId="0" fontId="0" fillId="4" borderId="0" xfId="0" applyFill="1" applyBorder="1" applyAlignment="1">
      <alignment horizontal="center"/>
    </xf>
    <xf numFmtId="4" fontId="13" fillId="0" borderId="0" xfId="0" applyNumberFormat="1" applyFont="1" applyFill="1" applyBorder="1"/>
    <xf numFmtId="0" fontId="0" fillId="0" borderId="9" xfId="0" applyFill="1" applyBorder="1"/>
    <xf numFmtId="2" fontId="0" fillId="0" borderId="10" xfId="0" applyNumberFormat="1" applyFill="1" applyBorder="1"/>
    <xf numFmtId="0" fontId="0" fillId="0" borderId="4" xfId="0" applyFill="1" applyBorder="1"/>
    <xf numFmtId="0" fontId="0" fillId="0" borderId="14" xfId="0" applyFill="1" applyBorder="1"/>
    <xf numFmtId="0" fontId="1" fillId="17" borderId="7" xfId="0" applyFont="1" applyFill="1" applyBorder="1" applyAlignment="1">
      <alignment horizontal="center" wrapText="1"/>
    </xf>
    <xf numFmtId="0" fontId="8" fillId="17" borderId="7" xfId="0" applyFont="1" applyFill="1" applyBorder="1" applyAlignment="1">
      <alignment horizontal="center" wrapText="1"/>
    </xf>
    <xf numFmtId="0" fontId="1" fillId="0" borderId="7" xfId="0" applyFont="1" applyFill="1" applyBorder="1" applyAlignment="1">
      <alignment horizontal="center" wrapText="1"/>
    </xf>
    <xf numFmtId="2" fontId="0" fillId="0" borderId="15" xfId="0" applyNumberFormat="1" applyFill="1" applyBorder="1"/>
    <xf numFmtId="4" fontId="13" fillId="0" borderId="12" xfId="0" applyNumberFormat="1" applyFont="1" applyFill="1" applyBorder="1"/>
    <xf numFmtId="4" fontId="13" fillId="0" borderId="13" xfId="0" applyNumberFormat="1" applyFont="1" applyFill="1" applyBorder="1"/>
    <xf numFmtId="4" fontId="13" fillId="0" borderId="15" xfId="0" applyNumberFormat="1" applyFont="1" applyFill="1" applyBorder="1"/>
    <xf numFmtId="2" fontId="13" fillId="0" borderId="12" xfId="0" applyNumberFormat="1" applyFont="1" applyFill="1" applyBorder="1"/>
    <xf numFmtId="3" fontId="8" fillId="0" borderId="6" xfId="0" applyNumberFormat="1" applyFont="1" applyFill="1" applyBorder="1"/>
    <xf numFmtId="2" fontId="8" fillId="0" borderId="6" xfId="0" applyNumberFormat="1" applyFont="1" applyFill="1" applyBorder="1"/>
    <xf numFmtId="0" fontId="13" fillId="0" borderId="6" xfId="0" applyFont="1" applyFill="1" applyBorder="1"/>
    <xf numFmtId="0" fontId="13" fillId="0" borderId="10" xfId="0" applyFont="1" applyFill="1" applyBorder="1"/>
    <xf numFmtId="0" fontId="8" fillId="20" borderId="7" xfId="0" applyFont="1" applyFill="1" applyBorder="1" applyAlignment="1">
      <alignment horizontal="center" wrapText="1"/>
    </xf>
    <xf numFmtId="2" fontId="0" fillId="20" borderId="12" xfId="0" applyNumberFormat="1" applyFill="1" applyBorder="1"/>
    <xf numFmtId="2" fontId="13" fillId="20" borderId="12" xfId="0" applyNumberFormat="1" applyFont="1" applyFill="1" applyBorder="1"/>
    <xf numFmtId="2" fontId="0" fillId="20" borderId="13" xfId="0" applyNumberFormat="1" applyFill="1" applyBorder="1"/>
    <xf numFmtId="2" fontId="0" fillId="20" borderId="15" xfId="0" applyNumberFormat="1" applyFill="1" applyBorder="1"/>
    <xf numFmtId="2" fontId="13" fillId="0" borderId="13" xfId="0" applyNumberFormat="1" applyFont="1" applyFill="1" applyBorder="1" applyAlignment="1">
      <alignment horizontal="right"/>
    </xf>
    <xf numFmtId="2" fontId="13" fillId="0" borderId="15" xfId="0" applyNumberFormat="1" applyFont="1" applyFill="1" applyBorder="1" applyAlignment="1">
      <alignment horizontal="right"/>
    </xf>
    <xf numFmtId="2" fontId="22" fillId="0" borderId="0" xfId="0" applyNumberFormat="1" applyFont="1" applyBorder="1"/>
    <xf numFmtId="2" fontId="0" fillId="17" borderId="12" xfId="0" applyNumberFormat="1" applyFill="1" applyBorder="1"/>
    <xf numFmtId="2" fontId="0" fillId="17" borderId="13" xfId="0" applyNumberFormat="1" applyFill="1" applyBorder="1"/>
    <xf numFmtId="2" fontId="0" fillId="17" borderId="13" xfId="0" applyNumberFormat="1" applyFill="1" applyBorder="1" applyAlignment="1">
      <alignment horizontal="right"/>
    </xf>
    <xf numFmtId="2" fontId="0" fillId="17" borderId="15" xfId="0" applyNumberFormat="1" applyFill="1" applyBorder="1" applyAlignment="1">
      <alignment horizontal="right"/>
    </xf>
    <xf numFmtId="2" fontId="0" fillId="0" borderId="0" xfId="0" applyNumberFormat="1" applyFill="1" applyBorder="1"/>
    <xf numFmtId="2" fontId="0" fillId="0" borderId="12" xfId="0" applyNumberFormat="1" applyFill="1" applyBorder="1"/>
    <xf numFmtId="2" fontId="0" fillId="0" borderId="13" xfId="0" applyNumberFormat="1" applyFill="1" applyBorder="1"/>
    <xf numFmtId="2" fontId="0" fillId="0" borderId="15" xfId="0" applyNumberFormat="1" applyFill="1" applyBorder="1"/>
    <xf numFmtId="2" fontId="0" fillId="0" borderId="0" xfId="0" applyNumberFormat="1"/>
    <xf numFmtId="2" fontId="8" fillId="0" borderId="0" xfId="0" applyNumberFormat="1" applyFont="1" applyFill="1"/>
    <xf numFmtId="3" fontId="8" fillId="0" borderId="0" xfId="0" applyNumberFormat="1" applyFont="1" applyFill="1"/>
    <xf numFmtId="3" fontId="8" fillId="0" borderId="0" xfId="0" applyNumberFormat="1" applyFont="1" applyFill="1" applyAlignment="1">
      <alignment horizontal="center"/>
    </xf>
    <xf numFmtId="0" fontId="8" fillId="17" borderId="0" xfId="0" applyFont="1" applyFill="1" applyBorder="1" applyAlignment="1">
      <alignment horizontal="center" wrapText="1"/>
    </xf>
    <xf numFmtId="3" fontId="1" fillId="0" borderId="7" xfId="0" applyNumberFormat="1" applyFont="1" applyBorder="1" applyAlignment="1">
      <alignment horizontal="center" wrapText="1"/>
    </xf>
    <xf numFmtId="0" fontId="1" fillId="0" borderId="0" xfId="0" applyFont="1" applyFill="1" applyBorder="1" applyAlignment="1">
      <alignment horizontal="center" vertical="center" wrapText="1"/>
    </xf>
    <xf numFmtId="0" fontId="0" fillId="0" borderId="0" xfId="0" applyFill="1" applyAlignment="1">
      <alignment horizontal="center" vertical="center" wrapText="1"/>
    </xf>
    <xf numFmtId="0" fontId="8" fillId="0" borderId="0" xfId="0" applyFont="1" applyFill="1" applyBorder="1" applyAlignment="1">
      <alignment horizontal="right" wrapText="1"/>
    </xf>
    <xf numFmtId="0" fontId="8" fillId="0" borderId="0" xfId="0" applyFont="1" applyFill="1"/>
    <xf numFmtId="0" fontId="0" fillId="0" borderId="0" xfId="0" applyFill="1" applyBorder="1" applyAlignment="1">
      <alignment horizontal="center" vertical="center"/>
    </xf>
    <xf numFmtId="0" fontId="2" fillId="0" borderId="0" xfId="0" applyFont="1" applyFill="1" applyBorder="1" applyAlignment="1">
      <alignment horizontal="center" vertical="center"/>
    </xf>
    <xf numFmtId="0" fontId="0" fillId="0" borderId="0" xfId="0" applyFill="1" applyAlignment="1">
      <alignment horizontal="center" vertical="center"/>
    </xf>
    <xf numFmtId="0" fontId="1" fillId="20" borderId="0" xfId="0" applyFont="1" applyFill="1" applyAlignment="1">
      <alignment horizontal="center" vertical="center" wrapText="1"/>
    </xf>
    <xf numFmtId="0" fontId="0" fillId="4" borderId="5" xfId="0" applyFill="1" applyBorder="1" applyAlignment="1">
      <alignment horizontal="center"/>
    </xf>
    <xf numFmtId="0" fontId="3" fillId="0" borderId="0" xfId="3" applyAlignment="1">
      <alignment wrapText="1"/>
    </xf>
    <xf numFmtId="3" fontId="60" fillId="14" borderId="0" xfId="3" applyNumberFormat="1" applyFont="1" applyFill="1" applyBorder="1" applyAlignment="1">
      <alignment horizontal="center" vertical="center"/>
    </xf>
    <xf numFmtId="0" fontId="3" fillId="0" borderId="0" xfId="3" applyBorder="1"/>
    <xf numFmtId="3" fontId="0" fillId="0" borderId="43" xfId="0" applyNumberFormat="1" applyBorder="1"/>
    <xf numFmtId="3" fontId="0" fillId="0" borderId="44" xfId="0" applyNumberFormat="1" applyBorder="1"/>
    <xf numFmtId="3" fontId="8" fillId="16" borderId="25" xfId="0" applyNumberFormat="1" applyFont="1" applyFill="1" applyBorder="1"/>
    <xf numFmtId="0" fontId="1" fillId="18" borderId="25" xfId="0" applyFont="1" applyFill="1" applyBorder="1" applyAlignment="1">
      <alignment horizontal="center" vertical="center"/>
    </xf>
    <xf numFmtId="3" fontId="1" fillId="18" borderId="42" xfId="0" applyNumberFormat="1" applyFont="1" applyFill="1" applyBorder="1" applyAlignment="1">
      <alignment horizontal="center" vertical="center"/>
    </xf>
    <xf numFmtId="0" fontId="3" fillId="15" borderId="0" xfId="3" applyFill="1"/>
    <xf numFmtId="0" fontId="2" fillId="15" borderId="0" xfId="3" applyFont="1" applyFill="1"/>
    <xf numFmtId="3" fontId="3" fillId="15" borderId="0" xfId="3" applyNumberFormat="1" applyFill="1"/>
    <xf numFmtId="3" fontId="2" fillId="15" borderId="0" xfId="3" applyNumberFormat="1" applyFont="1" applyFill="1"/>
    <xf numFmtId="3" fontId="2" fillId="0" borderId="0" xfId="3" applyNumberFormat="1" applyFont="1" applyAlignment="1">
      <alignment horizontal="center" vertical="center"/>
    </xf>
    <xf numFmtId="3" fontId="2" fillId="0" borderId="0" xfId="3" applyNumberFormat="1" applyFont="1" applyAlignment="1">
      <alignment horizontal="right"/>
    </xf>
    <xf numFmtId="3" fontId="2" fillId="0" borderId="0" xfId="3" applyNumberFormat="1" applyFont="1" applyAlignment="1">
      <alignment horizontal="center" vertical="center" wrapText="1"/>
    </xf>
    <xf numFmtId="0" fontId="3" fillId="0" borderId="0" xfId="3" applyAlignment="1">
      <alignment horizontal="right"/>
    </xf>
    <xf numFmtId="0" fontId="36" fillId="0" borderId="0" xfId="0" applyFont="1" applyFill="1" applyAlignment="1">
      <alignment horizontal="center" vertical="center" wrapText="1"/>
    </xf>
    <xf numFmtId="0" fontId="8" fillId="18" borderId="7" xfId="0" applyFont="1" applyFill="1" applyBorder="1" applyAlignment="1">
      <alignment wrapText="1"/>
    </xf>
    <xf numFmtId="168" fontId="0" fillId="0" borderId="0" xfId="0" applyNumberFormat="1" applyFill="1" applyBorder="1" applyAlignment="1">
      <alignment horizontal="center" vertical="center"/>
    </xf>
    <xf numFmtId="0" fontId="8" fillId="18" borderId="3" xfId="0" applyFont="1" applyFill="1" applyBorder="1" applyAlignment="1">
      <alignment horizontal="center" vertical="center" wrapText="1"/>
    </xf>
    <xf numFmtId="0" fontId="8" fillId="18" borderId="7" xfId="0" applyFont="1" applyFill="1" applyBorder="1" applyAlignment="1">
      <alignment horizontal="center" vertical="center" wrapText="1"/>
    </xf>
    <xf numFmtId="0" fontId="8" fillId="18" borderId="6" xfId="0" applyFont="1" applyFill="1" applyBorder="1" applyAlignment="1">
      <alignment horizontal="center" vertical="center" wrapText="1"/>
    </xf>
    <xf numFmtId="0" fontId="1" fillId="18" borderId="6" xfId="0" applyFont="1" applyFill="1" applyBorder="1" applyAlignment="1">
      <alignment horizontal="center" vertical="center" wrapText="1"/>
    </xf>
    <xf numFmtId="0" fontId="1" fillId="18" borderId="7" xfId="0" applyFont="1" applyFill="1" applyBorder="1" applyAlignment="1">
      <alignment horizontal="center" vertical="center" wrapText="1"/>
    </xf>
    <xf numFmtId="40" fontId="0" fillId="0" borderId="0" xfId="0" applyNumberFormat="1" applyBorder="1"/>
    <xf numFmtId="38" fontId="8" fillId="0" borderId="0" xfId="0" applyNumberFormat="1" applyFont="1" applyBorder="1"/>
    <xf numFmtId="3" fontId="2" fillId="0" borderId="0" xfId="3" applyNumberFormat="1" applyFont="1" applyBorder="1"/>
    <xf numFmtId="0" fontId="0" fillId="0" borderId="6" xfId="0" applyBorder="1" applyAlignment="1">
      <alignment horizontal="center"/>
    </xf>
    <xf numFmtId="40" fontId="0" fillId="0" borderId="6" xfId="0" applyNumberFormat="1" applyBorder="1" applyAlignment="1">
      <alignment horizontal="center"/>
    </xf>
    <xf numFmtId="38" fontId="0" fillId="0" borderId="6" xfId="0" applyNumberFormat="1" applyBorder="1" applyAlignment="1">
      <alignment horizontal="center"/>
    </xf>
    <xf numFmtId="38" fontId="0" fillId="0" borderId="0" xfId="0" applyNumberFormat="1" applyBorder="1" applyAlignment="1">
      <alignment horizontal="center"/>
    </xf>
    <xf numFmtId="38" fontId="0" fillId="4" borderId="0" xfId="0" applyNumberFormat="1" applyFill="1" applyBorder="1" applyAlignment="1">
      <alignment horizontal="center"/>
    </xf>
    <xf numFmtId="38" fontId="0" fillId="4" borderId="10" xfId="0" applyNumberFormat="1" applyFill="1" applyBorder="1" applyAlignment="1">
      <alignment horizontal="center"/>
    </xf>
    <xf numFmtId="3" fontId="0" fillId="0" borderId="6" xfId="0" applyNumberFormat="1" applyBorder="1" applyAlignment="1">
      <alignment horizontal="center"/>
    </xf>
    <xf numFmtId="38" fontId="8" fillId="0" borderId="8" xfId="0" applyNumberFormat="1" applyFont="1" applyBorder="1"/>
    <xf numFmtId="38" fontId="8" fillId="0" borderId="15" xfId="0" applyNumberFormat="1" applyFont="1" applyBorder="1"/>
    <xf numFmtId="40" fontId="0" fillId="4" borderId="15" xfId="0" applyNumberFormat="1" applyFill="1" applyBorder="1"/>
    <xf numFmtId="1" fontId="3" fillId="0" borderId="6" xfId="3" applyNumberFormat="1" applyBorder="1" applyAlignment="1">
      <alignment horizontal="center"/>
    </xf>
    <xf numFmtId="1" fontId="3" fillId="0" borderId="0" xfId="3" applyNumberFormat="1" applyBorder="1" applyAlignment="1">
      <alignment horizontal="center"/>
    </xf>
    <xf numFmtId="0" fontId="3" fillId="4" borderId="0" xfId="3" applyFill="1" applyBorder="1" applyAlignment="1">
      <alignment horizontal="center"/>
    </xf>
    <xf numFmtId="0" fontId="3" fillId="4" borderId="10" xfId="3" applyFill="1" applyBorder="1" applyAlignment="1">
      <alignment horizontal="center"/>
    </xf>
    <xf numFmtId="0" fontId="8" fillId="0" borderId="2" xfId="0" applyFont="1" applyBorder="1" applyAlignment="1">
      <alignment horizontal="center" vertical="center" wrapText="1"/>
    </xf>
    <xf numFmtId="0" fontId="1" fillId="0" borderId="7" xfId="0" applyFont="1" applyBorder="1" applyAlignment="1">
      <alignment horizontal="center" vertical="center" wrapText="1"/>
    </xf>
    <xf numFmtId="0" fontId="8" fillId="0" borderId="7" xfId="0" applyFont="1" applyBorder="1" applyAlignment="1">
      <alignment horizontal="center" vertical="center" wrapText="1"/>
    </xf>
    <xf numFmtId="0" fontId="8" fillId="17" borderId="0"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7" xfId="0" applyFont="1" applyFill="1" applyBorder="1" applyAlignment="1">
      <alignment horizontal="center" vertical="center" wrapText="1"/>
    </xf>
    <xf numFmtId="0" fontId="0" fillId="0" borderId="0" xfId="0" applyFill="1" applyAlignment="1">
      <alignment horizontal="left" wrapText="1"/>
    </xf>
    <xf numFmtId="3" fontId="8" fillId="0" borderId="0" xfId="0" applyNumberFormat="1" applyFont="1" applyFill="1" applyAlignment="1">
      <alignment horizontal="left" wrapText="1"/>
    </xf>
    <xf numFmtId="0" fontId="0" fillId="15" borderId="42" xfId="0" applyFill="1" applyBorder="1" applyAlignment="1">
      <alignment horizontal="center" vertical="center" wrapText="1"/>
    </xf>
    <xf numFmtId="0" fontId="3" fillId="0" borderId="36" xfId="3" applyBorder="1" applyAlignment="1">
      <alignment horizontal="center" vertical="center"/>
    </xf>
    <xf numFmtId="0" fontId="3" fillId="0" borderId="38" xfId="3" applyBorder="1" applyAlignment="1">
      <alignment horizontal="center" vertical="center"/>
    </xf>
    <xf numFmtId="0" fontId="3" fillId="0" borderId="38" xfId="3" applyFont="1" applyBorder="1" applyAlignment="1">
      <alignment horizontal="center" vertical="center"/>
    </xf>
    <xf numFmtId="0" fontId="3" fillId="0" borderId="40" xfId="3" applyBorder="1" applyAlignment="1">
      <alignment horizontal="center" vertical="center"/>
    </xf>
    <xf numFmtId="0" fontId="0" fillId="15" borderId="25" xfId="0" applyFill="1" applyBorder="1" applyAlignment="1">
      <alignment horizontal="center" vertical="center" wrapText="1"/>
    </xf>
    <xf numFmtId="0" fontId="2" fillId="0" borderId="43" xfId="3" applyFont="1" applyFill="1" applyBorder="1" applyAlignment="1">
      <alignment horizontal="center" vertical="center"/>
    </xf>
    <xf numFmtId="2" fontId="20" fillId="14" borderId="44" xfId="3" applyNumberFormat="1" applyFont="1" applyFill="1" applyBorder="1" applyAlignment="1">
      <alignment horizontal="center" vertical="center"/>
    </xf>
    <xf numFmtId="2" fontId="8" fillId="16" borderId="44" xfId="0" applyNumberFormat="1" applyFont="1" applyFill="1" applyBorder="1" applyAlignment="1">
      <alignment horizontal="center" vertical="center"/>
    </xf>
    <xf numFmtId="0" fontId="2" fillId="0" borderId="44" xfId="3" applyFont="1" applyFill="1" applyBorder="1" applyAlignment="1">
      <alignment horizontal="center" vertical="center"/>
    </xf>
    <xf numFmtId="0" fontId="2" fillId="0" borderId="45" xfId="3" applyFont="1" applyFill="1" applyBorder="1" applyAlignment="1">
      <alignment horizontal="center" vertical="center"/>
    </xf>
    <xf numFmtId="1" fontId="20" fillId="22" borderId="43" xfId="3" applyNumberFormat="1" applyFont="1" applyFill="1" applyBorder="1" applyAlignment="1">
      <alignment horizontal="center"/>
    </xf>
    <xf numFmtId="2" fontId="25" fillId="16" borderId="45" xfId="0" applyNumberFormat="1" applyFont="1" applyFill="1" applyBorder="1" applyAlignment="1">
      <alignment horizontal="center"/>
    </xf>
    <xf numFmtId="0" fontId="22" fillId="15" borderId="25" xfId="0" applyFont="1" applyFill="1" applyBorder="1" applyAlignment="1">
      <alignment horizontal="center" vertical="center" wrapText="1"/>
    </xf>
    <xf numFmtId="0" fontId="22" fillId="15" borderId="42" xfId="0" applyFont="1" applyFill="1" applyBorder="1" applyAlignment="1">
      <alignment horizontal="center" vertical="center" wrapText="1"/>
    </xf>
    <xf numFmtId="0" fontId="0" fillId="0" borderId="43" xfId="0" applyBorder="1" applyAlignment="1">
      <alignment horizontal="center"/>
    </xf>
    <xf numFmtId="0" fontId="0" fillId="0" borderId="45" xfId="0" applyBorder="1" applyAlignment="1">
      <alignment horizontal="center"/>
    </xf>
    <xf numFmtId="0" fontId="0" fillId="15" borderId="0" xfId="0" applyFill="1" applyAlignment="1">
      <alignment horizontal="center" vertical="center" wrapText="1"/>
    </xf>
    <xf numFmtId="3" fontId="8" fillId="0" borderId="0" xfId="0" applyNumberFormat="1" applyFont="1" applyFill="1" applyAlignment="1">
      <alignment horizontal="center" vertical="center" wrapText="1"/>
    </xf>
    <xf numFmtId="3" fontId="1" fillId="0" borderId="0" xfId="0" applyNumberFormat="1" applyFont="1" applyAlignment="1">
      <alignment horizontal="center" vertical="center"/>
    </xf>
    <xf numFmtId="3" fontId="25" fillId="15" borderId="0" xfId="0" applyNumberFormat="1" applyFont="1" applyFill="1"/>
    <xf numFmtId="0" fontId="0" fillId="0" borderId="0" xfId="0" applyAlignment="1">
      <alignment vertical="center"/>
    </xf>
    <xf numFmtId="0" fontId="8" fillId="0" borderId="0" xfId="0" applyFont="1" applyAlignment="1">
      <alignment vertical="center"/>
    </xf>
    <xf numFmtId="0" fontId="0" fillId="0" borderId="0" xfId="0" applyFill="1" applyAlignment="1">
      <alignment vertical="center"/>
    </xf>
    <xf numFmtId="3" fontId="0" fillId="0" borderId="12" xfId="0" applyNumberFormat="1" applyFill="1" applyBorder="1" applyAlignment="1">
      <alignment horizontal="center"/>
    </xf>
    <xf numFmtId="3" fontId="0" fillId="0" borderId="13" xfId="0" applyNumberFormat="1" applyFill="1" applyBorder="1" applyAlignment="1">
      <alignment horizontal="center"/>
    </xf>
    <xf numFmtId="3" fontId="0" fillId="0" borderId="48" xfId="0" applyNumberFormat="1" applyBorder="1"/>
    <xf numFmtId="3" fontId="0" fillId="0" borderId="49" xfId="0" applyNumberFormat="1" applyBorder="1"/>
    <xf numFmtId="3" fontId="0" fillId="0" borderId="51" xfId="0" applyNumberFormat="1" applyBorder="1"/>
    <xf numFmtId="3" fontId="0" fillId="0" borderId="53" xfId="0" applyNumberFormat="1" applyBorder="1"/>
    <xf numFmtId="3" fontId="0" fillId="0" borderId="54" xfId="0" applyNumberFormat="1" applyBorder="1"/>
    <xf numFmtId="3" fontId="0" fillId="0" borderId="48" xfId="0" applyNumberFormat="1" applyFill="1" applyBorder="1"/>
    <xf numFmtId="3" fontId="0" fillId="0" borderId="53" xfId="0" applyNumberFormat="1" applyFill="1" applyBorder="1"/>
    <xf numFmtId="2" fontId="0" fillId="15" borderId="48" xfId="0" applyNumberFormat="1" applyFill="1" applyBorder="1"/>
    <xf numFmtId="3" fontId="0" fillId="15" borderId="48" xfId="0" applyNumberFormat="1" applyFill="1" applyBorder="1"/>
    <xf numFmtId="2" fontId="0" fillId="15" borderId="0" xfId="0" applyNumberFormat="1" applyFill="1" applyBorder="1"/>
    <xf numFmtId="3" fontId="0" fillId="15" borderId="0" xfId="0" applyNumberFormat="1" applyFill="1" applyBorder="1"/>
    <xf numFmtId="2" fontId="0" fillId="15" borderId="53" xfId="0" applyNumberFormat="1" applyFill="1" applyBorder="1"/>
    <xf numFmtId="3" fontId="0" fillId="15" borderId="53" xfId="0" applyNumberFormat="1" applyFill="1" applyBorder="1"/>
    <xf numFmtId="3" fontId="0" fillId="0" borderId="47" xfId="0" applyNumberFormat="1" applyFill="1" applyBorder="1"/>
    <xf numFmtId="3" fontId="0" fillId="0" borderId="50" xfId="0" applyNumberFormat="1" applyFill="1" applyBorder="1"/>
    <xf numFmtId="3" fontId="0" fillId="0" borderId="52" xfId="0" applyNumberFormat="1" applyFill="1" applyBorder="1"/>
    <xf numFmtId="3" fontId="2" fillId="18" borderId="13" xfId="0" applyNumberFormat="1" applyFont="1" applyFill="1" applyBorder="1" applyAlignment="1">
      <alignment horizontal="center" vertical="center" wrapText="1"/>
    </xf>
    <xf numFmtId="3" fontId="2" fillId="18" borderId="7" xfId="0" applyNumberFormat="1" applyFont="1" applyFill="1" applyBorder="1" applyAlignment="1">
      <alignment horizontal="center" vertical="center" wrapText="1"/>
    </xf>
    <xf numFmtId="1" fontId="2" fillId="18" borderId="7" xfId="0" applyNumberFormat="1" applyFont="1" applyFill="1" applyBorder="1" applyAlignment="1">
      <alignment horizontal="center" vertical="center" wrapText="1"/>
    </xf>
    <xf numFmtId="38" fontId="0" fillId="0" borderId="13" xfId="0" applyNumberFormat="1" applyFill="1" applyBorder="1"/>
    <xf numFmtId="3" fontId="8" fillId="15" borderId="0" xfId="0" applyNumberFormat="1" applyFont="1" applyFill="1"/>
    <xf numFmtId="0" fontId="0" fillId="15" borderId="0" xfId="0" applyFill="1"/>
    <xf numFmtId="38" fontId="8" fillId="15" borderId="0" xfId="0" applyNumberFormat="1" applyFont="1" applyFill="1"/>
    <xf numFmtId="0" fontId="8" fillId="0" borderId="0" xfId="0" applyFont="1" applyAlignment="1">
      <alignment horizontal="center" vertical="center" wrapText="1"/>
    </xf>
    <xf numFmtId="0" fontId="0" fillId="0" borderId="0" xfId="0" applyFill="1" applyBorder="1"/>
    <xf numFmtId="0" fontId="0" fillId="0" borderId="0" xfId="0" applyAlignment="1">
      <alignment horizontal="left" vertical="center"/>
    </xf>
    <xf numFmtId="0" fontId="1" fillId="0" borderId="16" xfId="0" applyFont="1" applyFill="1" applyBorder="1" applyAlignment="1">
      <alignment horizontal="center" vertical="center"/>
    </xf>
    <xf numFmtId="3" fontId="1" fillId="12" borderId="7" xfId="0" applyNumberFormat="1" applyFont="1" applyFill="1" applyBorder="1" applyAlignment="1">
      <alignment horizontal="center" vertical="center"/>
    </xf>
    <xf numFmtId="2" fontId="1" fillId="0" borderId="2" xfId="0" applyNumberFormat="1" applyFont="1" applyFill="1" applyBorder="1" applyAlignment="1">
      <alignment horizontal="center" vertical="center"/>
    </xf>
    <xf numFmtId="0" fontId="1" fillId="0" borderId="8" xfId="0" applyFont="1" applyFill="1" applyBorder="1" applyAlignment="1">
      <alignment horizontal="center" vertical="center"/>
    </xf>
    <xf numFmtId="2" fontId="1" fillId="0" borderId="8" xfId="0" applyNumberFormat="1" applyFont="1" applyFill="1" applyBorder="1" applyAlignment="1">
      <alignment horizontal="center" vertical="center"/>
    </xf>
    <xf numFmtId="3" fontId="1" fillId="0" borderId="11" xfId="0" applyNumberFormat="1" applyFont="1" applyFill="1" applyBorder="1" applyAlignment="1">
      <alignment horizontal="center" vertical="center"/>
    </xf>
    <xf numFmtId="0" fontId="0" fillId="0" borderId="0" xfId="0" applyFill="1" applyBorder="1" applyAlignment="1">
      <alignment horizontal="left" wrapText="1"/>
    </xf>
    <xf numFmtId="0" fontId="8" fillId="0" borderId="25" xfId="0" applyFont="1" applyBorder="1" applyAlignment="1">
      <alignment horizontal="center" vertical="center" wrapText="1"/>
    </xf>
    <xf numFmtId="1" fontId="34" fillId="0" borderId="43" xfId="0" applyNumberFormat="1" applyFont="1" applyBorder="1" applyAlignment="1">
      <alignment horizontal="center" vertical="center"/>
    </xf>
    <xf numFmtId="1" fontId="0" fillId="0" borderId="44" xfId="0" applyNumberFormat="1" applyBorder="1" applyAlignment="1">
      <alignment horizontal="center" vertical="center"/>
    </xf>
    <xf numFmtId="1" fontId="34" fillId="0" borderId="44" xfId="0" applyNumberFormat="1" applyFont="1" applyBorder="1" applyAlignment="1">
      <alignment horizontal="center" vertical="center"/>
    </xf>
    <xf numFmtId="1" fontId="34" fillId="0" borderId="44" xfId="0" applyNumberFormat="1" applyFont="1" applyFill="1" applyBorder="1" applyAlignment="1">
      <alignment horizontal="center" vertical="center"/>
    </xf>
    <xf numFmtId="1" fontId="0" fillId="0" borderId="45" xfId="0" applyNumberFormat="1" applyBorder="1" applyAlignment="1">
      <alignment horizontal="center" vertical="center"/>
    </xf>
    <xf numFmtId="0" fontId="8" fillId="15" borderId="45" xfId="0" applyFont="1" applyFill="1" applyBorder="1" applyAlignment="1">
      <alignment horizontal="center" vertical="center"/>
    </xf>
    <xf numFmtId="1" fontId="8" fillId="15" borderId="25" xfId="0" applyNumberFormat="1" applyFont="1" applyFill="1" applyBorder="1" applyAlignment="1">
      <alignment horizontal="center" vertical="center"/>
    </xf>
    <xf numFmtId="0" fontId="0" fillId="15" borderId="25" xfId="0" applyFill="1" applyBorder="1" applyAlignment="1">
      <alignment horizontal="center" vertical="center"/>
    </xf>
    <xf numFmtId="0" fontId="0" fillId="15" borderId="45" xfId="0" applyFill="1" applyBorder="1" applyAlignment="1">
      <alignment horizontal="center" vertical="center"/>
    </xf>
    <xf numFmtId="0" fontId="63" fillId="15" borderId="25" xfId="0" applyFont="1" applyFill="1" applyBorder="1" applyAlignment="1">
      <alignment horizontal="center" vertical="center" wrapText="1"/>
    </xf>
    <xf numFmtId="0" fontId="3" fillId="0" borderId="35" xfId="0" applyFont="1" applyBorder="1"/>
    <xf numFmtId="0" fontId="3" fillId="0" borderId="20" xfId="0" applyFont="1" applyBorder="1"/>
    <xf numFmtId="1" fontId="0" fillId="0" borderId="20" xfId="0" applyNumberFormat="1" applyBorder="1"/>
    <xf numFmtId="2" fontId="0" fillId="0" borderId="20" xfId="0" applyNumberFormat="1" applyBorder="1"/>
    <xf numFmtId="164" fontId="0" fillId="0" borderId="20" xfId="0" applyNumberFormat="1" applyBorder="1"/>
    <xf numFmtId="2" fontId="0" fillId="0" borderId="36" xfId="0" applyNumberFormat="1" applyBorder="1"/>
    <xf numFmtId="0" fontId="3" fillId="0" borderId="37" xfId="0" applyFont="1" applyBorder="1"/>
    <xf numFmtId="0" fontId="3" fillId="0" borderId="0" xfId="0" applyFont="1" applyBorder="1"/>
    <xf numFmtId="1" fontId="0" fillId="0" borderId="0" xfId="0" applyNumberFormat="1" applyBorder="1"/>
    <xf numFmtId="2" fontId="0" fillId="0" borderId="38" xfId="0" applyNumberFormat="1" applyBorder="1"/>
    <xf numFmtId="2" fontId="44" fillId="0" borderId="0" xfId="0" applyNumberFormat="1" applyFont="1" applyBorder="1"/>
    <xf numFmtId="164" fontId="44" fillId="0" borderId="0" xfId="0" applyNumberFormat="1" applyFont="1" applyBorder="1"/>
    <xf numFmtId="0" fontId="3" fillId="0" borderId="0" xfId="0" applyFont="1" applyFill="1" applyBorder="1"/>
    <xf numFmtId="0" fontId="3" fillId="0" borderId="39" xfId="0" applyFont="1" applyBorder="1"/>
    <xf numFmtId="0" fontId="0" fillId="0" borderId="19" xfId="0" applyBorder="1"/>
    <xf numFmtId="0" fontId="3" fillId="0" borderId="19" xfId="0" applyFont="1" applyFill="1" applyBorder="1"/>
    <xf numFmtId="1" fontId="0" fillId="0" borderId="19" xfId="0" applyNumberFormat="1" applyBorder="1"/>
    <xf numFmtId="164" fontId="0" fillId="0" borderId="19" xfId="0" applyNumberFormat="1" applyBorder="1"/>
    <xf numFmtId="2" fontId="0" fillId="0" borderId="40" xfId="0" applyNumberFormat="1" applyBorder="1"/>
    <xf numFmtId="0" fontId="1" fillId="0" borderId="25" xfId="0" applyFont="1" applyFill="1" applyBorder="1" applyAlignment="1">
      <alignment horizontal="center"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0" fillId="0" borderId="3" xfId="0" applyBorder="1" applyAlignment="1">
      <alignment horizontal="left" vertical="center" wrapText="1"/>
    </xf>
    <xf numFmtId="1" fontId="20" fillId="22" borderId="6" xfId="3" applyNumberFormat="1" applyFont="1" applyFill="1" applyBorder="1" applyAlignment="1">
      <alignment horizontal="center"/>
    </xf>
    <xf numFmtId="1" fontId="20" fillId="22" borderId="10" xfId="3" applyNumberFormat="1" applyFont="1" applyFill="1" applyBorder="1" applyAlignment="1">
      <alignment horizontal="center"/>
    </xf>
    <xf numFmtId="0" fontId="36" fillId="0" borderId="0" xfId="0" applyFont="1" applyAlignment="1">
      <alignment horizontal="left" vertical="center"/>
    </xf>
    <xf numFmtId="0" fontId="1" fillId="20" borderId="2" xfId="0" applyFont="1" applyFill="1" applyBorder="1" applyAlignment="1">
      <alignment horizontal="center" vertical="center" wrapText="1"/>
    </xf>
    <xf numFmtId="0" fontId="1" fillId="20" borderId="7" xfId="0" applyFont="1" applyFill="1" applyBorder="1" applyAlignment="1">
      <alignment horizontal="center" vertical="center" wrapText="1"/>
    </xf>
    <xf numFmtId="0" fontId="1" fillId="22" borderId="7" xfId="0" applyFont="1" applyFill="1" applyBorder="1" applyAlignment="1">
      <alignment horizontal="center" vertical="center" wrapText="1"/>
    </xf>
    <xf numFmtId="0" fontId="0" fillId="0" borderId="0" xfId="0" applyFill="1" applyBorder="1" applyAlignment="1">
      <alignment horizontal="left" vertical="center"/>
    </xf>
    <xf numFmtId="0" fontId="3" fillId="0" borderId="0" xfId="3" applyFill="1" applyBorder="1"/>
    <xf numFmtId="1" fontId="48" fillId="23" borderId="9" xfId="3" applyNumberFormat="1" applyFont="1" applyFill="1" applyBorder="1" applyAlignment="1">
      <alignment horizontal="center"/>
    </xf>
    <xf numFmtId="0" fontId="1" fillId="23" borderId="3" xfId="0" applyFont="1" applyFill="1" applyBorder="1" applyAlignment="1">
      <alignment horizontal="left" vertical="center"/>
    </xf>
    <xf numFmtId="0" fontId="0" fillId="23" borderId="6" xfId="0" applyFill="1" applyBorder="1" applyAlignment="1">
      <alignment horizontal="left" vertical="center"/>
    </xf>
    <xf numFmtId="0" fontId="0" fillId="23" borderId="4" xfId="0" applyFill="1" applyBorder="1" applyAlignment="1">
      <alignment horizontal="left" vertical="center"/>
    </xf>
    <xf numFmtId="0" fontId="2" fillId="23" borderId="5" xfId="3" applyFont="1" applyFill="1" applyBorder="1"/>
    <xf numFmtId="0" fontId="2" fillId="23" borderId="0" xfId="3" applyFont="1" applyFill="1" applyBorder="1"/>
    <xf numFmtId="0" fontId="3" fillId="23" borderId="0" xfId="3" applyFill="1" applyBorder="1"/>
    <xf numFmtId="0" fontId="3" fillId="23" borderId="9" xfId="3" applyFill="1" applyBorder="1"/>
    <xf numFmtId="0" fontId="3" fillId="23" borderId="5" xfId="3" applyFill="1" applyBorder="1"/>
    <xf numFmtId="0" fontId="0" fillId="23" borderId="9" xfId="0" applyFill="1" applyBorder="1"/>
    <xf numFmtId="0" fontId="3" fillId="23" borderId="16" xfId="3" applyFill="1" applyBorder="1"/>
    <xf numFmtId="0" fontId="3" fillId="23" borderId="10" xfId="3" applyFill="1" applyBorder="1"/>
    <xf numFmtId="0" fontId="2" fillId="23" borderId="10" xfId="3" applyFont="1" applyFill="1" applyBorder="1"/>
    <xf numFmtId="0" fontId="3" fillId="23" borderId="14" xfId="3" applyFill="1" applyBorder="1"/>
    <xf numFmtId="0" fontId="1" fillId="15" borderId="3" xfId="0" applyFont="1" applyFill="1" applyBorder="1" applyAlignment="1">
      <alignment horizontal="left" vertical="center"/>
    </xf>
    <xf numFmtId="0" fontId="0" fillId="15" borderId="6" xfId="0" applyFill="1" applyBorder="1" applyAlignment="1">
      <alignment horizontal="left" vertical="center"/>
    </xf>
    <xf numFmtId="0" fontId="0" fillId="15" borderId="4" xfId="0" applyFill="1" applyBorder="1" applyAlignment="1">
      <alignment horizontal="left" vertical="center"/>
    </xf>
    <xf numFmtId="0" fontId="2" fillId="15" borderId="5" xfId="3" applyFont="1" applyFill="1" applyBorder="1"/>
    <xf numFmtId="0" fontId="2" fillId="15" borderId="0" xfId="3" applyFont="1" applyFill="1" applyBorder="1"/>
    <xf numFmtId="0" fontId="3" fillId="15" borderId="0" xfId="3" applyFill="1" applyBorder="1"/>
    <xf numFmtId="0" fontId="3" fillId="15" borderId="9" xfId="3" applyFill="1" applyBorder="1"/>
    <xf numFmtId="0" fontId="3" fillId="15" borderId="5" xfId="3" applyFill="1" applyBorder="1"/>
    <xf numFmtId="0" fontId="0" fillId="15" borderId="9" xfId="0" applyFill="1" applyBorder="1"/>
    <xf numFmtId="0" fontId="3" fillId="15" borderId="16" xfId="3" applyFill="1" applyBorder="1"/>
    <xf numFmtId="0" fontId="3" fillId="15" borderId="10" xfId="3" applyFill="1" applyBorder="1"/>
    <xf numFmtId="0" fontId="2" fillId="15" borderId="10" xfId="3" applyFont="1" applyFill="1" applyBorder="1"/>
    <xf numFmtId="0" fontId="3" fillId="15" borderId="14" xfId="3" applyFill="1" applyBorder="1"/>
    <xf numFmtId="0" fontId="48" fillId="15" borderId="0" xfId="3" applyFont="1" applyFill="1" applyBorder="1"/>
    <xf numFmtId="0" fontId="64" fillId="15" borderId="0" xfId="3" applyFont="1" applyFill="1" applyBorder="1"/>
    <xf numFmtId="0" fontId="22" fillId="15" borderId="9" xfId="0" applyFont="1" applyFill="1" applyBorder="1"/>
    <xf numFmtId="0" fontId="22" fillId="0" borderId="0" xfId="0" applyFont="1" applyFill="1" applyBorder="1"/>
    <xf numFmtId="0" fontId="64" fillId="23" borderId="5" xfId="3" applyFont="1" applyFill="1" applyBorder="1"/>
    <xf numFmtId="0" fontId="64" fillId="23" borderId="0" xfId="3" applyFont="1" applyFill="1" applyBorder="1"/>
    <xf numFmtId="0" fontId="48" fillId="23" borderId="0" xfId="3" applyFont="1" applyFill="1" applyBorder="1"/>
    <xf numFmtId="168" fontId="48" fillId="15" borderId="0" xfId="3" applyNumberFormat="1" applyFont="1" applyFill="1" applyBorder="1"/>
    <xf numFmtId="168" fontId="48" fillId="23" borderId="0" xfId="3" applyNumberFormat="1" applyFont="1" applyFill="1" applyBorder="1"/>
    <xf numFmtId="0" fontId="3" fillId="0" borderId="3" xfId="3" applyFill="1" applyBorder="1" applyAlignment="1">
      <alignment horizontal="center" vertical="center"/>
    </xf>
    <xf numFmtId="1" fontId="3" fillId="0" borderId="12" xfId="3" applyNumberFormat="1" applyFill="1" applyBorder="1" applyAlignment="1">
      <alignment horizontal="center" vertical="center"/>
    </xf>
    <xf numFmtId="3" fontId="3" fillId="0" borderId="3" xfId="3" applyNumberFormat="1" applyFill="1" applyBorder="1" applyAlignment="1">
      <alignment vertical="center"/>
    </xf>
    <xf numFmtId="3" fontId="3" fillId="0" borderId="6" xfId="3" applyNumberFormat="1" applyFill="1" applyBorder="1" applyAlignment="1">
      <alignment vertical="center"/>
    </xf>
    <xf numFmtId="3" fontId="3" fillId="0" borderId="4" xfId="3" applyNumberFormat="1" applyFill="1" applyBorder="1" applyAlignment="1">
      <alignment vertical="center"/>
    </xf>
    <xf numFmtId="0" fontId="3" fillId="0" borderId="12" xfId="3" applyFill="1" applyBorder="1" applyAlignment="1">
      <alignment horizontal="center" vertical="center"/>
    </xf>
    <xf numFmtId="0" fontId="1" fillId="0" borderId="0" xfId="0" applyFont="1" applyFill="1" applyBorder="1" applyAlignment="1">
      <alignment horizontal="center" vertical="center"/>
    </xf>
    <xf numFmtId="3" fontId="1" fillId="16" borderId="12" xfId="0" applyNumberFormat="1" applyFont="1" applyFill="1" applyBorder="1" applyAlignment="1">
      <alignment horizontal="center" vertical="center"/>
    </xf>
    <xf numFmtId="0" fontId="3" fillId="0" borderId="5" xfId="3" applyFill="1" applyBorder="1" applyAlignment="1">
      <alignment horizontal="center" vertical="center"/>
    </xf>
    <xf numFmtId="0" fontId="3" fillId="0" borderId="13" xfId="3" applyFill="1" applyBorder="1" applyAlignment="1">
      <alignment horizontal="center" vertical="center"/>
    </xf>
    <xf numFmtId="3" fontId="3" fillId="0" borderId="5" xfId="3" applyNumberFormat="1" applyFill="1" applyBorder="1" applyAlignment="1">
      <alignment vertical="center"/>
    </xf>
    <xf numFmtId="3" fontId="3" fillId="0" borderId="0" xfId="3" applyNumberFormat="1" applyFill="1" applyBorder="1" applyAlignment="1">
      <alignment vertical="center"/>
    </xf>
    <xf numFmtId="3" fontId="3" fillId="0" borderId="9" xfId="3" applyNumberFormat="1" applyFill="1" applyBorder="1" applyAlignment="1">
      <alignment vertical="center"/>
    </xf>
    <xf numFmtId="0" fontId="0" fillId="0" borderId="0" xfId="0" applyFill="1" applyBorder="1" applyAlignment="1">
      <alignment vertical="center"/>
    </xf>
    <xf numFmtId="0" fontId="0" fillId="0" borderId="13" xfId="0" applyFill="1" applyBorder="1" applyAlignment="1">
      <alignment vertical="center"/>
    </xf>
    <xf numFmtId="0" fontId="3" fillId="0" borderId="16" xfId="3" applyFill="1" applyBorder="1" applyAlignment="1">
      <alignment horizontal="center" vertical="center"/>
    </xf>
    <xf numFmtId="0" fontId="3" fillId="0" borderId="15" xfId="3" applyFill="1" applyBorder="1" applyAlignment="1">
      <alignment horizontal="center" vertical="center"/>
    </xf>
    <xf numFmtId="3" fontId="3" fillId="0" borderId="16" xfId="3" applyNumberFormat="1" applyFill="1" applyBorder="1" applyAlignment="1">
      <alignment vertical="center"/>
    </xf>
    <xf numFmtId="3" fontId="3" fillId="0" borderId="10" xfId="3" applyNumberFormat="1" applyFill="1" applyBorder="1" applyAlignment="1">
      <alignment vertical="center"/>
    </xf>
    <xf numFmtId="3" fontId="3" fillId="0" borderId="14" xfId="3" applyNumberFormat="1" applyFill="1" applyBorder="1" applyAlignment="1">
      <alignment vertical="center"/>
    </xf>
    <xf numFmtId="0" fontId="0" fillId="0" borderId="15" xfId="0" applyFill="1" applyBorder="1" applyAlignment="1">
      <alignment vertical="center"/>
    </xf>
    <xf numFmtId="3" fontId="1" fillId="12" borderId="7" xfId="0" applyNumberFormat="1" applyFont="1" applyFill="1" applyBorder="1" applyAlignment="1">
      <alignment horizontal="center" vertical="center" wrapText="1"/>
    </xf>
    <xf numFmtId="2" fontId="8" fillId="16" borderId="7" xfId="0" applyNumberFormat="1" applyFont="1" applyFill="1" applyBorder="1" applyAlignment="1">
      <alignment horizontal="center" vertical="center" wrapText="1"/>
    </xf>
    <xf numFmtId="2" fontId="13" fillId="0" borderId="6" xfId="0" applyNumberFormat="1" applyFont="1" applyBorder="1" applyAlignment="1">
      <alignment wrapText="1"/>
    </xf>
    <xf numFmtId="2" fontId="0" fillId="0" borderId="4" xfId="0" applyNumberFormat="1" applyBorder="1" applyAlignment="1">
      <alignment wrapText="1"/>
    </xf>
    <xf numFmtId="2" fontId="13" fillId="0" borderId="0" xfId="0" applyNumberFormat="1" applyFont="1" applyBorder="1" applyAlignment="1">
      <alignment wrapText="1"/>
    </xf>
    <xf numFmtId="2" fontId="0" fillId="0" borderId="9" xfId="0" applyNumberFormat="1" applyBorder="1" applyAlignment="1">
      <alignment wrapText="1"/>
    </xf>
    <xf numFmtId="2" fontId="0" fillId="0" borderId="9" xfId="0" applyNumberFormat="1" applyFill="1" applyBorder="1" applyAlignment="1">
      <alignment wrapText="1"/>
    </xf>
    <xf numFmtId="2" fontId="13" fillId="0" borderId="10" xfId="0" applyNumberFormat="1" applyFont="1" applyBorder="1" applyAlignment="1">
      <alignment wrapText="1"/>
    </xf>
    <xf numFmtId="2" fontId="0" fillId="0" borderId="14" xfId="0" applyNumberFormat="1" applyBorder="1" applyAlignment="1">
      <alignment wrapText="1"/>
    </xf>
    <xf numFmtId="0" fontId="36" fillId="15" borderId="35" xfId="0" applyFont="1" applyFill="1" applyBorder="1" applyAlignment="1">
      <alignment horizontal="center" vertical="center"/>
    </xf>
    <xf numFmtId="0" fontId="0" fillId="0" borderId="20" xfId="0" applyBorder="1" applyAlignment="1">
      <alignment horizontal="center" vertical="center"/>
    </xf>
    <xf numFmtId="0" fontId="0" fillId="0" borderId="36" xfId="0" applyBorder="1" applyAlignment="1">
      <alignment horizontal="center" vertical="center"/>
    </xf>
    <xf numFmtId="0" fontId="8" fillId="0" borderId="12" xfId="0" applyFont="1" applyBorder="1" applyAlignment="1">
      <alignment horizontal="center" wrapText="1"/>
    </xf>
    <xf numFmtId="0" fontId="0" fillId="0" borderId="13" xfId="0" applyBorder="1" applyAlignment="1">
      <alignment horizontal="center" wrapText="1"/>
    </xf>
    <xf numFmtId="0" fontId="0" fillId="0" borderId="15" xfId="0" applyBorder="1" applyAlignment="1">
      <alignment horizontal="center" wrapText="1"/>
    </xf>
    <xf numFmtId="0" fontId="8" fillId="0" borderId="12" xfId="0" applyFont="1" applyFill="1" applyBorder="1" applyAlignment="1">
      <alignment horizontal="center" wrapText="1"/>
    </xf>
    <xf numFmtId="0" fontId="1" fillId="10" borderId="12" xfId="0" applyFont="1" applyFill="1" applyBorder="1" applyAlignment="1">
      <alignment horizontal="center" wrapText="1"/>
    </xf>
    <xf numFmtId="0" fontId="1" fillId="10" borderId="13" xfId="0" applyFont="1" applyFill="1" applyBorder="1" applyAlignment="1">
      <alignment horizontal="center" wrapText="1"/>
    </xf>
    <xf numFmtId="0" fontId="1" fillId="10" borderId="15" xfId="0" applyFont="1" applyFill="1" applyBorder="1" applyAlignment="1">
      <alignment horizontal="center" wrapText="1"/>
    </xf>
    <xf numFmtId="0" fontId="17" fillId="10" borderId="12" xfId="0" applyFont="1" applyFill="1" applyBorder="1" applyAlignment="1">
      <alignment horizontal="center" wrapText="1"/>
    </xf>
    <xf numFmtId="0" fontId="17" fillId="10" borderId="15" xfId="0" applyFont="1" applyFill="1" applyBorder="1" applyAlignment="1">
      <alignment horizontal="center" wrapText="1"/>
    </xf>
    <xf numFmtId="0" fontId="8" fillId="0" borderId="10" xfId="0" applyFont="1" applyBorder="1" applyAlignment="1">
      <alignment horizontal="left" vertical="center" wrapText="1"/>
    </xf>
    <xf numFmtId="0" fontId="0" fillId="0" borderId="10" xfId="0" applyBorder="1" applyAlignment="1">
      <alignment horizontal="left" vertical="center" wrapText="1"/>
    </xf>
    <xf numFmtId="0" fontId="8" fillId="6" borderId="2" xfId="0" applyFont="1" applyFill="1" applyBorder="1" applyAlignment="1">
      <alignment horizontal="center" vertical="center" wrapText="1"/>
    </xf>
    <xf numFmtId="0" fontId="0" fillId="18" borderId="8" xfId="0" applyFill="1" applyBorder="1" applyAlignment="1">
      <alignment horizontal="center" vertical="center" wrapText="1"/>
    </xf>
    <xf numFmtId="0" fontId="0" fillId="18" borderId="11" xfId="0" applyFill="1" applyBorder="1" applyAlignment="1">
      <alignment horizontal="center" vertical="center" wrapText="1"/>
    </xf>
    <xf numFmtId="0" fontId="8" fillId="0" borderId="0" xfId="0" applyFont="1" applyAlignment="1">
      <alignment horizontal="center" vertical="center" wrapText="1"/>
    </xf>
    <xf numFmtId="0" fontId="36" fillId="17" borderId="0" xfId="0" applyFont="1" applyFill="1" applyAlignment="1">
      <alignment horizontal="center" vertical="center" wrapText="1"/>
    </xf>
    <xf numFmtId="0" fontId="0" fillId="0" borderId="0" xfId="0" applyAlignment="1">
      <alignment horizontal="center" vertical="center"/>
    </xf>
    <xf numFmtId="3" fontId="20" fillId="22" borderId="0" xfId="3" applyNumberFormat="1" applyFont="1" applyFill="1" applyBorder="1" applyAlignment="1">
      <alignment horizontal="center" vertical="center"/>
    </xf>
    <xf numFmtId="0" fontId="1" fillId="5" borderId="2" xfId="0" applyFont="1" applyFill="1" applyBorder="1" applyAlignment="1">
      <alignment horizontal="center" wrapText="1"/>
    </xf>
    <xf numFmtId="0" fontId="1" fillId="5" borderId="8" xfId="0" applyFont="1" applyFill="1" applyBorder="1" applyAlignment="1">
      <alignment horizontal="center" wrapText="1"/>
    </xf>
    <xf numFmtId="0" fontId="1" fillId="4" borderId="11" xfId="0" applyFont="1" applyFill="1" applyBorder="1" applyAlignment="1">
      <alignment horizontal="center" wrapText="1"/>
    </xf>
    <xf numFmtId="0" fontId="1" fillId="17" borderId="2" xfId="0" applyFont="1" applyFill="1" applyBorder="1" applyAlignment="1">
      <alignment horizontal="center" wrapText="1"/>
    </xf>
    <xf numFmtId="0" fontId="0" fillId="17" borderId="11" xfId="0" applyFill="1" applyBorder="1" applyAlignment="1">
      <alignment horizontal="center" wrapText="1"/>
    </xf>
    <xf numFmtId="0" fontId="0" fillId="0" borderId="0" xfId="0" applyAlignment="1">
      <alignment horizontal="center" vertical="center" wrapText="1"/>
    </xf>
    <xf numFmtId="0" fontId="1" fillId="0" borderId="10" xfId="0" applyFont="1" applyBorder="1" applyAlignment="1">
      <alignment horizontal="left" vertical="center" wrapText="1"/>
    </xf>
    <xf numFmtId="0" fontId="1" fillId="18" borderId="2" xfId="0" applyFont="1" applyFill="1" applyBorder="1" applyAlignment="1">
      <alignment horizontal="center" vertical="center" wrapText="1"/>
    </xf>
    <xf numFmtId="0" fontId="1" fillId="18" borderId="8" xfId="0" applyFont="1" applyFill="1" applyBorder="1" applyAlignment="1">
      <alignment horizontal="center" vertical="center" wrapText="1"/>
    </xf>
    <xf numFmtId="0" fontId="1" fillId="18" borderId="46" xfId="0" applyFont="1" applyFill="1" applyBorder="1" applyAlignment="1">
      <alignment horizontal="center" vertical="center" wrapText="1"/>
    </xf>
    <xf numFmtId="0" fontId="8" fillId="0" borderId="10" xfId="0" applyFont="1" applyFill="1" applyBorder="1" applyAlignment="1">
      <alignment wrapText="1"/>
    </xf>
    <xf numFmtId="0" fontId="0" fillId="0" borderId="10" xfId="0" applyBorder="1" applyAlignment="1">
      <alignment wrapText="1"/>
    </xf>
    <xf numFmtId="0" fontId="1" fillId="0" borderId="0" xfId="0" applyFont="1" applyAlignment="1">
      <alignment horizontal="center" vertical="center" wrapText="1"/>
    </xf>
    <xf numFmtId="0" fontId="1" fillId="0" borderId="10" xfId="0" applyFont="1" applyFill="1" applyBorder="1" applyAlignment="1">
      <alignment horizontal="left" vertical="center" wrapText="1"/>
    </xf>
    <xf numFmtId="0" fontId="2" fillId="3" borderId="12" xfId="3" applyFont="1" applyFill="1" applyBorder="1" applyAlignment="1">
      <alignment horizontal="center" vertical="center" wrapText="1"/>
    </xf>
    <xf numFmtId="0" fontId="2" fillId="3" borderId="13" xfId="3" applyFont="1" applyFill="1" applyBorder="1" applyAlignment="1">
      <alignment horizontal="center" vertical="center" wrapText="1"/>
    </xf>
    <xf numFmtId="0" fontId="2" fillId="3" borderId="15" xfId="3" applyFont="1" applyFill="1" applyBorder="1" applyAlignment="1">
      <alignment horizontal="center" vertical="center" wrapText="1"/>
    </xf>
    <xf numFmtId="0" fontId="2" fillId="3" borderId="4" xfId="3" applyFont="1" applyFill="1" applyBorder="1" applyAlignment="1">
      <alignment horizontal="center" vertical="center" wrapText="1"/>
    </xf>
    <xf numFmtId="0" fontId="2" fillId="3" borderId="9" xfId="3" applyFont="1" applyFill="1" applyBorder="1" applyAlignment="1">
      <alignment horizontal="center" vertical="center" wrapText="1"/>
    </xf>
    <xf numFmtId="0" fontId="2" fillId="3" borderId="3" xfId="3" applyFont="1" applyFill="1" applyBorder="1" applyAlignment="1">
      <alignment horizontal="center" vertical="center" wrapText="1"/>
    </xf>
    <xf numFmtId="0" fontId="2" fillId="3" borderId="5" xfId="3" applyFont="1" applyFill="1" applyBorder="1" applyAlignment="1">
      <alignment horizontal="center" vertical="center" wrapText="1"/>
    </xf>
    <xf numFmtId="0" fontId="2" fillId="3" borderId="16" xfId="3" applyFont="1" applyFill="1" applyBorder="1" applyAlignment="1">
      <alignment horizontal="center" vertical="center" wrapText="1"/>
    </xf>
    <xf numFmtId="0" fontId="2" fillId="3" borderId="6" xfId="3" applyFont="1" applyFill="1" applyBorder="1" applyAlignment="1">
      <alignment horizontal="center" vertical="center" wrapText="1"/>
    </xf>
    <xf numFmtId="0" fontId="2" fillId="3" borderId="0" xfId="3" applyFont="1" applyFill="1" applyBorder="1" applyAlignment="1">
      <alignment horizontal="center" vertical="center" wrapText="1"/>
    </xf>
    <xf numFmtId="0" fontId="2" fillId="0" borderId="10" xfId="3" applyFont="1" applyBorder="1" applyAlignment="1">
      <alignment horizontal="left" vertical="center" wrapText="1"/>
    </xf>
    <xf numFmtId="0" fontId="3" fillId="15" borderId="5" xfId="3" applyFont="1" applyFill="1" applyBorder="1" applyAlignment="1">
      <alignment horizontal="center" vertical="center" wrapText="1"/>
    </xf>
    <xf numFmtId="0" fontId="3" fillId="15" borderId="5" xfId="3" applyFill="1" applyBorder="1" applyAlignment="1">
      <alignment horizontal="center" vertical="center" wrapText="1"/>
    </xf>
    <xf numFmtId="0" fontId="3" fillId="15" borderId="41" xfId="3" applyFont="1" applyFill="1" applyBorder="1" applyAlignment="1">
      <alignment horizontal="center" vertical="center"/>
    </xf>
    <xf numFmtId="0" fontId="22" fillId="0" borderId="42" xfId="0" applyFont="1" applyBorder="1" applyAlignment="1">
      <alignment horizontal="center" vertical="center"/>
    </xf>
    <xf numFmtId="0" fontId="2" fillId="6" borderId="12" xfId="3" applyFont="1" applyFill="1" applyBorder="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2" fillId="3" borderId="14" xfId="3" applyFont="1" applyFill="1" applyBorder="1" applyAlignment="1">
      <alignment horizontal="center" vertical="center" wrapText="1"/>
    </xf>
    <xf numFmtId="0" fontId="2" fillId="6" borderId="4" xfId="3" applyFont="1" applyFill="1" applyBorder="1" applyAlignment="1">
      <alignment horizontal="center" vertical="center" wrapText="1"/>
    </xf>
    <xf numFmtId="0" fontId="0" fillId="0" borderId="9" xfId="0" applyBorder="1" applyAlignment="1">
      <alignment horizontal="center" vertical="center" wrapText="1"/>
    </xf>
    <xf numFmtId="0" fontId="0" fillId="0" borderId="14" xfId="0" applyBorder="1" applyAlignment="1">
      <alignment horizontal="center" vertical="center" wrapText="1"/>
    </xf>
    <xf numFmtId="0" fontId="2" fillId="18" borderId="13" xfId="3" applyFont="1" applyFill="1" applyBorder="1" applyAlignment="1">
      <alignment horizontal="center" vertical="center" wrapText="1"/>
    </xf>
    <xf numFmtId="0" fontId="2" fillId="18" borderId="15" xfId="3" applyFont="1" applyFill="1" applyBorder="1" applyAlignment="1">
      <alignment horizontal="center" vertical="center" wrapText="1"/>
    </xf>
    <xf numFmtId="0" fontId="2" fillId="15" borderId="5" xfId="3"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3" fillId="0" borderId="35" xfId="3" applyBorder="1" applyAlignment="1">
      <alignment vertical="center"/>
    </xf>
    <xf numFmtId="0" fontId="0" fillId="0" borderId="36" xfId="0" applyBorder="1" applyAlignment="1">
      <alignment vertical="center"/>
    </xf>
    <xf numFmtId="0" fontId="3" fillId="0" borderId="37" xfId="3" applyBorder="1" applyAlignment="1">
      <alignment vertical="center"/>
    </xf>
    <xf numFmtId="0" fontId="0" fillId="0" borderId="38" xfId="0" applyBorder="1" applyAlignment="1">
      <alignment vertical="center"/>
    </xf>
    <xf numFmtId="0" fontId="3" fillId="0" borderId="39" xfId="3" applyBorder="1" applyAlignment="1">
      <alignment vertical="center"/>
    </xf>
    <xf numFmtId="0" fontId="0" fillId="0" borderId="40" xfId="0" applyBorder="1" applyAlignment="1">
      <alignment vertical="center"/>
    </xf>
    <xf numFmtId="0" fontId="2" fillId="0" borderId="0" xfId="3" applyFont="1" applyAlignment="1">
      <alignment horizontal="left" vertical="center" wrapText="1"/>
    </xf>
    <xf numFmtId="0" fontId="0" fillId="0" borderId="0" xfId="0" applyAlignment="1">
      <alignment horizontal="left" vertical="center" wrapText="1"/>
    </xf>
    <xf numFmtId="0" fontId="2" fillId="0" borderId="0" xfId="3" applyFont="1" applyAlignment="1">
      <alignment horizontal="center" vertical="center" wrapText="1"/>
    </xf>
    <xf numFmtId="3" fontId="60" fillId="22" borderId="0" xfId="3" applyNumberFormat="1" applyFont="1" applyFill="1" applyAlignment="1">
      <alignment horizontal="center" vertical="center" wrapText="1"/>
    </xf>
    <xf numFmtId="0" fontId="60" fillId="22" borderId="0" xfId="3" applyFont="1" applyFill="1" applyAlignment="1">
      <alignment horizontal="center" vertical="center" wrapText="1"/>
    </xf>
    <xf numFmtId="0" fontId="26" fillId="11" borderId="0" xfId="0" applyFont="1" applyFill="1" applyAlignment="1">
      <alignment horizontal="center" vertical="center" wrapText="1"/>
    </xf>
    <xf numFmtId="0" fontId="0" fillId="11" borderId="0" xfId="0" applyFill="1" applyAlignment="1">
      <alignment horizontal="center" vertical="center" wrapText="1"/>
    </xf>
    <xf numFmtId="0" fontId="8" fillId="0" borderId="30" xfId="0" applyFont="1" applyBorder="1" applyAlignment="1">
      <alignment horizontal="center" wrapText="1"/>
    </xf>
    <xf numFmtId="0" fontId="8" fillId="0" borderId="21" xfId="0" applyFont="1" applyBorder="1" applyAlignment="1">
      <alignment horizontal="center" wrapText="1"/>
    </xf>
    <xf numFmtId="0" fontId="8" fillId="0" borderId="31" xfId="0" applyFont="1" applyBorder="1" applyAlignment="1">
      <alignment horizontal="center" wrapText="1"/>
    </xf>
    <xf numFmtId="0" fontId="8" fillId="0" borderId="26" xfId="0" applyFont="1" applyBorder="1" applyAlignment="1">
      <alignment horizontal="center" wrapText="1"/>
    </xf>
    <xf numFmtId="0" fontId="8" fillId="0" borderId="27" xfId="0" applyFont="1" applyBorder="1" applyAlignment="1">
      <alignment horizontal="center" wrapText="1"/>
    </xf>
    <xf numFmtId="0" fontId="8" fillId="0" borderId="28" xfId="0" applyFont="1" applyBorder="1" applyAlignment="1">
      <alignment horizontal="center" wrapText="1"/>
    </xf>
    <xf numFmtId="0" fontId="0" fillId="11" borderId="0" xfId="0" applyFill="1" applyAlignment="1">
      <alignment horizontal="right" vertical="center" wrapText="1"/>
    </xf>
    <xf numFmtId="0" fontId="16" fillId="11" borderId="29" xfId="0" applyFont="1" applyFill="1" applyBorder="1" applyAlignment="1">
      <alignment horizontal="center" wrapText="1"/>
    </xf>
    <xf numFmtId="0" fontId="16" fillId="11" borderId="25" xfId="0" applyFont="1" applyFill="1" applyBorder="1" applyAlignment="1">
      <alignment horizontal="center" wrapText="1"/>
    </xf>
    <xf numFmtId="0" fontId="16" fillId="11" borderId="17" xfId="0" applyFont="1" applyFill="1" applyBorder="1" applyAlignment="1">
      <alignment horizontal="center" wrapText="1"/>
    </xf>
    <xf numFmtId="0" fontId="0" fillId="11" borderId="29" xfId="0" applyFill="1" applyBorder="1" applyAlignment="1">
      <alignment horizontal="center" wrapText="1"/>
    </xf>
    <xf numFmtId="0" fontId="0" fillId="11" borderId="25" xfId="0" applyFill="1" applyBorder="1" applyAlignment="1">
      <alignment horizontal="center" wrapText="1"/>
    </xf>
    <xf numFmtId="0" fontId="0" fillId="11" borderId="17" xfId="0" applyFill="1" applyBorder="1" applyAlignment="1">
      <alignment horizontal="center" wrapText="1"/>
    </xf>
    <xf numFmtId="0" fontId="2" fillId="18" borderId="12" xfId="0" applyFont="1" applyFill="1" applyBorder="1" applyAlignment="1">
      <alignment horizontal="center" vertical="center" wrapText="1"/>
    </xf>
    <xf numFmtId="0" fontId="0" fillId="18" borderId="13" xfId="0" applyFill="1" applyBorder="1" applyAlignment="1">
      <alignment horizontal="center" vertical="center" wrapText="1"/>
    </xf>
    <xf numFmtId="0" fontId="0" fillId="18" borderId="15" xfId="0" applyFill="1" applyBorder="1" applyAlignment="1">
      <alignment horizontal="center" vertical="center" wrapText="1"/>
    </xf>
    <xf numFmtId="0" fontId="1" fillId="18" borderId="11" xfId="0" applyFont="1" applyFill="1" applyBorder="1" applyAlignment="1">
      <alignment horizontal="center" vertical="center" wrapText="1"/>
    </xf>
    <xf numFmtId="0" fontId="2" fillId="18" borderId="13" xfId="0" applyFont="1" applyFill="1" applyBorder="1" applyAlignment="1">
      <alignment horizontal="center" vertical="center" wrapText="1"/>
    </xf>
    <xf numFmtId="0" fontId="22" fillId="0" borderId="39" xfId="0" applyFont="1" applyBorder="1" applyAlignment="1">
      <alignment horizontal="left" vertical="center" wrapText="1"/>
    </xf>
    <xf numFmtId="0" fontId="22" fillId="0" borderId="19" xfId="0" applyFont="1" applyBorder="1" applyAlignment="1">
      <alignment horizontal="left" vertical="center" wrapText="1"/>
    </xf>
    <xf numFmtId="0" fontId="22" fillId="0" borderId="40" xfId="0" applyFont="1" applyBorder="1" applyAlignment="1">
      <alignment horizontal="left" vertical="center" wrapText="1"/>
    </xf>
    <xf numFmtId="0" fontId="22" fillId="0" borderId="35" xfId="0" applyFont="1" applyBorder="1" applyAlignment="1">
      <alignment horizontal="left" vertical="center" wrapText="1"/>
    </xf>
    <xf numFmtId="0" fontId="22" fillId="0" borderId="20" xfId="0" applyFont="1" applyBorder="1" applyAlignment="1">
      <alignment horizontal="left" vertical="center" wrapText="1"/>
    </xf>
    <xf numFmtId="0" fontId="22" fillId="0" borderId="36" xfId="0" applyFont="1" applyBorder="1" applyAlignment="1">
      <alignment horizontal="left" vertical="center" wrapText="1"/>
    </xf>
    <xf numFmtId="0" fontId="22" fillId="0" borderId="21" xfId="0" applyFont="1" applyBorder="1" applyAlignment="1">
      <alignment horizontal="center" vertical="center"/>
    </xf>
    <xf numFmtId="0" fontId="22" fillId="0" borderId="42" xfId="0" applyFont="1" applyBorder="1" applyAlignment="1"/>
    <xf numFmtId="0" fontId="0" fillId="15" borderId="41" xfId="0" applyFill="1" applyBorder="1" applyAlignment="1">
      <alignment horizontal="center" vertical="center" wrapText="1"/>
    </xf>
    <xf numFmtId="0" fontId="0" fillId="15" borderId="21" xfId="0" applyFill="1" applyBorder="1" applyAlignment="1">
      <alignment horizontal="center" vertical="center" wrapText="1"/>
    </xf>
    <xf numFmtId="0" fontId="0" fillId="15" borderId="42" xfId="0" applyFill="1" applyBorder="1" applyAlignment="1">
      <alignment horizontal="center" vertical="center" wrapText="1"/>
    </xf>
    <xf numFmtId="0" fontId="0" fillId="0" borderId="35" xfId="0" applyBorder="1" applyAlignment="1">
      <alignment horizontal="left" vertical="center" wrapText="1"/>
    </xf>
    <xf numFmtId="0" fontId="0" fillId="0" borderId="20" xfId="0" applyBorder="1" applyAlignment="1">
      <alignment horizontal="left" vertical="center" wrapText="1"/>
    </xf>
    <xf numFmtId="0" fontId="0" fillId="0" borderId="36" xfId="0" applyBorder="1" applyAlignment="1">
      <alignment horizontal="left" vertical="center" wrapText="1"/>
    </xf>
    <xf numFmtId="10" fontId="22" fillId="0" borderId="39" xfId="0" applyNumberFormat="1" applyFont="1" applyFill="1" applyBorder="1" applyAlignment="1">
      <alignment horizontal="left" vertical="center" wrapText="1"/>
    </xf>
    <xf numFmtId="0" fontId="0" fillId="0" borderId="19" xfId="0" applyBorder="1" applyAlignment="1">
      <alignment horizontal="left" vertical="center" wrapText="1"/>
    </xf>
    <xf numFmtId="0" fontId="0" fillId="0" borderId="40" xfId="0" applyBorder="1" applyAlignment="1">
      <alignment horizontal="left" vertical="center" wrapText="1"/>
    </xf>
    <xf numFmtId="0" fontId="2" fillId="3" borderId="1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0" fillId="4" borderId="5" xfId="0" applyFill="1" applyBorder="1" applyAlignment="1">
      <alignment horizontal="center"/>
    </xf>
    <xf numFmtId="0" fontId="0" fillId="4" borderId="0" xfId="0" applyFill="1" applyBorder="1" applyAlignment="1">
      <alignment horizontal="center"/>
    </xf>
    <xf numFmtId="0" fontId="2" fillId="3" borderId="6" xfId="0" applyFont="1" applyFill="1" applyBorder="1" applyAlignment="1">
      <alignment horizontal="center" wrapText="1"/>
    </xf>
    <xf numFmtId="0" fontId="2" fillId="3" borderId="0" xfId="0" applyFont="1" applyFill="1" applyBorder="1" applyAlignment="1">
      <alignment horizontal="center" wrapText="1"/>
    </xf>
    <xf numFmtId="0" fontId="2" fillId="3" borderId="10"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3" borderId="16" xfId="0" applyFont="1" applyFill="1" applyBorder="1" applyAlignment="1">
      <alignment horizontal="center" wrapText="1"/>
    </xf>
    <xf numFmtId="0" fontId="2" fillId="3" borderId="4" xfId="0" applyFont="1" applyFill="1" applyBorder="1" applyAlignment="1">
      <alignment horizontal="center" wrapText="1"/>
    </xf>
    <xf numFmtId="0" fontId="2" fillId="3" borderId="9" xfId="0" applyFont="1" applyFill="1" applyBorder="1" applyAlignment="1">
      <alignment horizontal="center" wrapText="1"/>
    </xf>
    <xf numFmtId="0" fontId="2" fillId="3" borderId="14" xfId="0" applyFont="1" applyFill="1" applyBorder="1" applyAlignment="1">
      <alignment horizontal="center" wrapText="1"/>
    </xf>
    <xf numFmtId="0" fontId="0" fillId="4" borderId="3" xfId="0" applyFill="1" applyBorder="1" applyAlignment="1">
      <alignment horizontal="center"/>
    </xf>
    <xf numFmtId="0" fontId="0" fillId="4" borderId="6" xfId="0" applyFill="1" applyBorder="1" applyAlignment="1">
      <alignment horizontal="center"/>
    </xf>
    <xf numFmtId="0" fontId="2" fillId="19" borderId="6" xfId="0" applyFont="1" applyFill="1" applyBorder="1" applyAlignment="1">
      <alignment horizontal="center" wrapText="1"/>
    </xf>
    <xf numFmtId="0" fontId="0" fillId="19" borderId="0" xfId="0" applyFill="1" applyAlignment="1">
      <alignment horizontal="center" wrapText="1"/>
    </xf>
    <xf numFmtId="0" fontId="0" fillId="19" borderId="10" xfId="0" applyFill="1" applyBorder="1" applyAlignment="1">
      <alignment horizontal="center" wrapText="1"/>
    </xf>
    <xf numFmtId="0" fontId="1" fillId="0" borderId="0" xfId="0" applyFont="1" applyAlignment="1">
      <alignment horizontal="center"/>
    </xf>
    <xf numFmtId="0" fontId="2" fillId="0" borderId="2" xfId="0" applyFont="1" applyBorder="1" applyAlignment="1">
      <alignment horizontal="center"/>
    </xf>
    <xf numFmtId="0" fontId="2" fillId="0" borderId="8" xfId="0" applyFont="1" applyBorder="1" applyAlignment="1">
      <alignment horizontal="center"/>
    </xf>
    <xf numFmtId="0" fontId="2" fillId="0" borderId="11" xfId="0" applyFont="1" applyBorder="1" applyAlignment="1">
      <alignment horizontal="center"/>
    </xf>
    <xf numFmtId="0" fontId="8" fillId="0" borderId="2" xfId="0" applyFont="1" applyBorder="1" applyAlignment="1">
      <alignment horizontal="center"/>
    </xf>
    <xf numFmtId="0" fontId="8" fillId="0" borderId="11" xfId="0" applyFont="1" applyBorder="1" applyAlignment="1">
      <alignment horizontal="center"/>
    </xf>
    <xf numFmtId="0" fontId="2" fillId="6" borderId="12" xfId="0" applyFont="1" applyFill="1" applyBorder="1" applyAlignment="1">
      <alignment horizontal="center" wrapText="1"/>
    </xf>
    <xf numFmtId="0" fontId="2" fillId="6" borderId="13" xfId="0" applyFont="1" applyFill="1" applyBorder="1" applyAlignment="1">
      <alignment horizontal="center" wrapText="1"/>
    </xf>
    <xf numFmtId="0" fontId="2" fillId="6" borderId="15" xfId="0" applyFont="1" applyFill="1" applyBorder="1" applyAlignment="1">
      <alignment horizontal="center" wrapText="1"/>
    </xf>
    <xf numFmtId="0" fontId="2" fillId="6" borderId="4" xfId="0" applyFont="1" applyFill="1" applyBorder="1" applyAlignment="1">
      <alignment horizontal="center" wrapText="1"/>
    </xf>
    <xf numFmtId="0" fontId="2" fillId="6" borderId="9" xfId="0" applyFont="1" applyFill="1" applyBorder="1" applyAlignment="1">
      <alignment horizontal="center" wrapText="1"/>
    </xf>
    <xf numFmtId="0" fontId="2" fillId="6" borderId="14" xfId="0" applyFont="1" applyFill="1" applyBorder="1" applyAlignment="1">
      <alignment horizontal="center" wrapText="1"/>
    </xf>
    <xf numFmtId="0" fontId="2" fillId="6" borderId="2" xfId="0" applyFont="1" applyFill="1" applyBorder="1" applyAlignment="1">
      <alignment horizontal="center" wrapText="1"/>
    </xf>
    <xf numFmtId="0" fontId="2" fillId="6" borderId="8" xfId="0" applyFont="1" applyFill="1" applyBorder="1" applyAlignment="1">
      <alignment horizontal="center" wrapText="1"/>
    </xf>
    <xf numFmtId="0" fontId="2" fillId="6" borderId="11" xfId="0" applyFont="1" applyFill="1" applyBorder="1" applyAlignment="1">
      <alignment horizont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wrapText="1"/>
    </xf>
    <xf numFmtId="0" fontId="2" fillId="3" borderId="15" xfId="0" applyFont="1" applyFill="1" applyBorder="1" applyAlignment="1">
      <alignment horizontal="center" wrapText="1"/>
    </xf>
    <xf numFmtId="0" fontId="0" fillId="18" borderId="8" xfId="0" applyFill="1" applyBorder="1" applyAlignment="1"/>
    <xf numFmtId="0" fontId="0" fillId="18" borderId="11" xfId="0" applyFill="1" applyBorder="1" applyAlignment="1"/>
    <xf numFmtId="2" fontId="2" fillId="19" borderId="12" xfId="0" applyNumberFormat="1" applyFont="1" applyFill="1" applyBorder="1" applyAlignment="1">
      <alignment horizontal="center" wrapText="1"/>
    </xf>
    <xf numFmtId="2" fontId="0" fillId="19" borderId="13" xfId="0" applyNumberFormat="1" applyFill="1" applyBorder="1" applyAlignment="1">
      <alignment horizontal="center" wrapText="1"/>
    </xf>
    <xf numFmtId="2" fontId="0" fillId="19" borderId="15" xfId="0" applyNumberFormat="1" applyFill="1" applyBorder="1" applyAlignment="1">
      <alignment horizontal="center" wrapText="1"/>
    </xf>
    <xf numFmtId="0" fontId="3" fillId="21" borderId="43" xfId="0" applyFont="1" applyFill="1" applyBorder="1" applyAlignment="1">
      <alignment horizontal="center" wrapText="1"/>
    </xf>
    <xf numFmtId="0" fontId="0" fillId="0" borderId="44" xfId="0" applyBorder="1" applyAlignment="1">
      <alignment wrapText="1"/>
    </xf>
    <xf numFmtId="0" fontId="0" fillId="0" borderId="45" xfId="0" applyBorder="1" applyAlignment="1">
      <alignment wrapText="1"/>
    </xf>
    <xf numFmtId="0" fontId="2" fillId="19" borderId="12" xfId="0" applyFont="1" applyFill="1" applyBorder="1" applyAlignment="1">
      <alignment horizontal="center" wrapText="1"/>
    </xf>
    <xf numFmtId="0" fontId="8" fillId="6" borderId="12" xfId="0" applyFont="1" applyFill="1" applyBorder="1" applyAlignment="1">
      <alignment horizontal="center" wrapText="1"/>
    </xf>
    <xf numFmtId="0" fontId="8" fillId="6" borderId="13" xfId="0" applyFont="1" applyFill="1" applyBorder="1" applyAlignment="1">
      <alignment horizontal="center" wrapText="1"/>
    </xf>
    <xf numFmtId="0" fontId="8" fillId="6" borderId="15" xfId="0" applyFont="1" applyFill="1" applyBorder="1" applyAlignment="1">
      <alignment horizontal="center" wrapText="1"/>
    </xf>
    <xf numFmtId="0" fontId="8" fillId="6" borderId="2" xfId="0" applyFont="1" applyFill="1"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xf>
    <xf numFmtId="0" fontId="1" fillId="6" borderId="12" xfId="0" applyFont="1" applyFill="1" applyBorder="1" applyAlignment="1">
      <alignment horizontal="center" wrapText="1"/>
    </xf>
    <xf numFmtId="3" fontId="2" fillId="18" borderId="12" xfId="0" applyNumberFormat="1" applyFont="1" applyFill="1" applyBorder="1" applyAlignment="1">
      <alignment horizontal="center" vertical="center" wrapText="1"/>
    </xf>
    <xf numFmtId="3" fontId="2" fillId="18" borderId="13" xfId="0" applyNumberFormat="1" applyFont="1" applyFill="1" applyBorder="1" applyAlignment="1">
      <alignment horizontal="center" vertical="center" wrapText="1"/>
    </xf>
    <xf numFmtId="3" fontId="2" fillId="18" borderId="15" xfId="0" applyNumberFormat="1" applyFont="1" applyFill="1" applyBorder="1" applyAlignment="1">
      <alignment horizontal="center" vertical="center" wrapText="1"/>
    </xf>
    <xf numFmtId="3" fontId="2" fillId="18" borderId="6" xfId="0" applyNumberFormat="1" applyFont="1" applyFill="1" applyBorder="1" applyAlignment="1">
      <alignment horizontal="center" wrapText="1"/>
    </xf>
    <xf numFmtId="3" fontId="2" fillId="18" borderId="0" xfId="0" applyNumberFormat="1" applyFont="1" applyFill="1" applyBorder="1" applyAlignment="1">
      <alignment horizontal="center" wrapText="1"/>
    </xf>
    <xf numFmtId="3" fontId="2" fillId="18" borderId="2" xfId="0" applyNumberFormat="1" applyFont="1" applyFill="1" applyBorder="1" applyAlignment="1">
      <alignment horizontal="center" vertical="center" wrapText="1"/>
    </xf>
    <xf numFmtId="3" fontId="2" fillId="18" borderId="8" xfId="0" applyNumberFormat="1" applyFont="1" applyFill="1" applyBorder="1" applyAlignment="1">
      <alignment horizontal="center" vertical="center" wrapText="1"/>
    </xf>
    <xf numFmtId="3" fontId="2" fillId="18" borderId="11" xfId="0" applyNumberFormat="1" applyFont="1" applyFill="1" applyBorder="1" applyAlignment="1">
      <alignment horizontal="center" vertical="center" wrapText="1"/>
    </xf>
    <xf numFmtId="3" fontId="2" fillId="18" borderId="4" xfId="0" applyNumberFormat="1" applyFont="1" applyFill="1" applyBorder="1" applyAlignment="1">
      <alignment horizontal="center" wrapText="1"/>
    </xf>
    <xf numFmtId="3" fontId="2" fillId="18" borderId="9" xfId="0" applyNumberFormat="1" applyFont="1" applyFill="1" applyBorder="1" applyAlignment="1">
      <alignment horizontal="center" wrapText="1"/>
    </xf>
    <xf numFmtId="3" fontId="2" fillId="18" borderId="12" xfId="0" applyNumberFormat="1" applyFont="1" applyFill="1" applyBorder="1" applyAlignment="1">
      <alignment horizontal="center" wrapText="1"/>
    </xf>
    <xf numFmtId="3" fontId="2" fillId="18" borderId="13" xfId="0" applyNumberFormat="1" applyFont="1" applyFill="1" applyBorder="1" applyAlignment="1">
      <alignment horizontal="center" wrapText="1"/>
    </xf>
    <xf numFmtId="3" fontId="2" fillId="18" borderId="15" xfId="0" applyNumberFormat="1" applyFont="1" applyFill="1" applyBorder="1" applyAlignment="1">
      <alignment horizontal="center" wrapText="1"/>
    </xf>
    <xf numFmtId="3" fontId="45" fillId="18" borderId="12" xfId="0" applyNumberFormat="1" applyFont="1" applyFill="1" applyBorder="1" applyAlignment="1">
      <alignment horizontal="center" wrapText="1"/>
    </xf>
    <xf numFmtId="3" fontId="45" fillId="18" borderId="13" xfId="0" applyNumberFormat="1" applyFont="1" applyFill="1" applyBorder="1" applyAlignment="1">
      <alignment horizontal="center" wrapText="1"/>
    </xf>
    <xf numFmtId="3" fontId="45" fillId="18" borderId="15" xfId="0" applyNumberFormat="1" applyFont="1" applyFill="1" applyBorder="1" applyAlignment="1">
      <alignment horizontal="center" wrapText="1"/>
    </xf>
    <xf numFmtId="0" fontId="2" fillId="18" borderId="3" xfId="0" applyFont="1" applyFill="1" applyBorder="1" applyAlignment="1">
      <alignment horizontal="center" wrapText="1"/>
    </xf>
    <xf numFmtId="0" fontId="2" fillId="18" borderId="5" xfId="0" applyFont="1" applyFill="1" applyBorder="1" applyAlignment="1">
      <alignment horizontal="center" wrapText="1"/>
    </xf>
    <xf numFmtId="0" fontId="2" fillId="18" borderId="6" xfId="0" applyFont="1" applyFill="1" applyBorder="1" applyAlignment="1">
      <alignment horizontal="center" wrapText="1"/>
    </xf>
    <xf numFmtId="0" fontId="2" fillId="18" borderId="0" xfId="0" applyFont="1" applyFill="1" applyBorder="1" applyAlignment="1">
      <alignment horizontal="center" wrapText="1"/>
    </xf>
    <xf numFmtId="0" fontId="43" fillId="15" borderId="41" xfId="0" applyFont="1" applyFill="1" applyBorder="1" applyAlignment="1">
      <alignment horizontal="center" vertical="center" wrapText="1"/>
    </xf>
    <xf numFmtId="0" fontId="0" fillId="0" borderId="0" xfId="0" applyFill="1" applyBorder="1" applyAlignment="1">
      <alignment horizontal="left" wrapText="1"/>
    </xf>
    <xf numFmtId="0" fontId="1" fillId="17" borderId="12" xfId="0" applyFont="1" applyFill="1" applyBorder="1" applyAlignment="1">
      <alignment horizontal="center" vertical="center" wrapText="1"/>
    </xf>
    <xf numFmtId="0" fontId="1" fillId="17" borderId="15" xfId="0" applyFont="1" applyFill="1" applyBorder="1" applyAlignment="1">
      <alignment horizontal="center" vertical="center" wrapText="1"/>
    </xf>
    <xf numFmtId="0" fontId="0" fillId="17" borderId="15" xfId="0" applyFill="1" applyBorder="1" applyAlignment="1">
      <alignment horizontal="center" vertical="center" wrapText="1"/>
    </xf>
    <xf numFmtId="2" fontId="1" fillId="15" borderId="5" xfId="0" applyNumberFormat="1" applyFont="1" applyFill="1" applyBorder="1" applyAlignment="1">
      <alignment horizontal="center" vertical="center" wrapText="1"/>
    </xf>
    <xf numFmtId="0" fontId="1" fillId="15" borderId="0" xfId="0" applyFont="1" applyFill="1" applyAlignment="1">
      <alignment horizontal="center" vertical="center" wrapText="1"/>
    </xf>
    <xf numFmtId="0" fontId="1" fillId="20" borderId="12" xfId="0" applyFont="1" applyFill="1" applyBorder="1" applyAlignment="1">
      <alignment horizontal="center" vertical="center" wrapText="1"/>
    </xf>
    <xf numFmtId="0" fontId="1" fillId="20" borderId="15" xfId="0" applyFont="1" applyFill="1" applyBorder="1" applyAlignment="1">
      <alignment horizontal="center" vertical="center" wrapText="1"/>
    </xf>
    <xf numFmtId="0" fontId="1" fillId="22" borderId="3" xfId="0" applyFont="1" applyFill="1" applyBorder="1" applyAlignment="1">
      <alignment horizontal="center" vertical="center" wrapText="1"/>
    </xf>
    <xf numFmtId="0" fontId="0" fillId="22" borderId="6" xfId="0" applyFill="1" applyBorder="1" applyAlignment="1">
      <alignment horizontal="center" vertical="center"/>
    </xf>
    <xf numFmtId="0" fontId="0" fillId="22" borderId="4" xfId="0" applyFill="1" applyBorder="1" applyAlignment="1">
      <alignment horizontal="center" vertical="center"/>
    </xf>
    <xf numFmtId="0" fontId="1" fillId="0" borderId="16" xfId="0" applyFont="1" applyFill="1" applyBorder="1" applyAlignment="1">
      <alignment horizontal="right"/>
    </xf>
    <xf numFmtId="0" fontId="0" fillId="0" borderId="10" xfId="0" applyBorder="1" applyAlignment="1"/>
    <xf numFmtId="0" fontId="0" fillId="0" borderId="3" xfId="0" applyFill="1" applyBorder="1" applyAlignment="1"/>
    <xf numFmtId="0" fontId="0" fillId="0" borderId="6" xfId="0" applyFill="1" applyBorder="1"/>
    <xf numFmtId="0" fontId="0" fillId="0" borderId="5" xfId="0" applyFill="1" applyBorder="1" applyAlignment="1"/>
    <xf numFmtId="0" fontId="0" fillId="0" borderId="0" xfId="0" applyFill="1" applyBorder="1"/>
    <xf numFmtId="0" fontId="0" fillId="23" borderId="5" xfId="0" applyFill="1" applyBorder="1" applyAlignment="1"/>
    <xf numFmtId="0" fontId="0" fillId="23" borderId="0" xfId="0" applyFill="1" applyBorder="1"/>
    <xf numFmtId="2" fontId="1" fillId="0" borderId="0" xfId="0" applyNumberFormat="1" applyFont="1" applyFill="1" applyBorder="1" applyAlignment="1">
      <alignment horizontal="center" vertical="center"/>
    </xf>
    <xf numFmtId="0" fontId="2" fillId="3" borderId="10" xfId="3" applyFont="1" applyFill="1" applyBorder="1" applyAlignment="1">
      <alignment horizontal="center" vertical="center" wrapText="1"/>
    </xf>
  </cellXfs>
  <cellStyles count="6">
    <cellStyle name="Bad" xfId="1" builtinId="27"/>
    <cellStyle name="dar Data Entry non-negative" xfId="2"/>
    <cellStyle name="Good" xfId="4"/>
    <cellStyle name="Normal" xfId="0" builtinId="0"/>
    <cellStyle name="Normal 2" xfId="3"/>
    <cellStyle name="Normal 3" xfId="5"/>
  </cellStyles>
  <dxfs count="0"/>
  <tableStyles count="0" defaultTableStyle="TableStyleMedium9"/>
  <colors>
    <mruColors>
      <color rgb="FFFFFF66"/>
      <color rgb="FF9999FF"/>
      <color rgb="FF000099"/>
      <color rgb="FFFFC7CE"/>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10</xdr:col>
      <xdr:colOff>15875</xdr:colOff>
      <xdr:row>23</xdr:row>
      <xdr:rowOff>301625</xdr:rowOff>
    </xdr:from>
    <xdr:to>
      <xdr:col>20</xdr:col>
      <xdr:colOff>320675</xdr:colOff>
      <xdr:row>39</xdr:row>
      <xdr:rowOff>180975</xdr:rowOff>
    </xdr:to>
    <xdr:pic>
      <xdr:nvPicPr>
        <xdr:cNvPr id="2" name="Picture 27"/>
        <xdr:cNvPicPr>
          <a:picLocks noChangeAspect="1" noChangeArrowheads="1"/>
        </xdr:cNvPicPr>
      </xdr:nvPicPr>
      <xdr:blipFill>
        <a:blip xmlns:r="http://schemas.openxmlformats.org/officeDocument/2006/relationships" r:embed="rId1"/>
        <a:srcRect/>
        <a:stretch>
          <a:fillRect/>
        </a:stretch>
      </xdr:blipFill>
      <xdr:spPr bwMode="auto">
        <a:xfrm>
          <a:off x="12639675" y="6626225"/>
          <a:ext cx="10566400" cy="31051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3</xdr:row>
      <xdr:rowOff>0</xdr:rowOff>
    </xdr:from>
    <xdr:to>
      <xdr:col>7</xdr:col>
      <xdr:colOff>0</xdr:colOff>
      <xdr:row>18</xdr:row>
      <xdr:rowOff>0</xdr:rowOff>
    </xdr:to>
    <xdr:cxnSp macro="">
      <xdr:nvCxnSpPr>
        <xdr:cNvPr id="3" name="Straight Arrow Connector 2"/>
        <xdr:cNvCxnSpPr/>
      </xdr:nvCxnSpPr>
      <xdr:spPr>
        <a:xfrm>
          <a:off x="4886325" y="381000"/>
          <a:ext cx="4638675" cy="30003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581026</xdr:colOff>
      <xdr:row>4</xdr:row>
      <xdr:rowOff>9524</xdr:rowOff>
    </xdr:from>
    <xdr:to>
      <xdr:col>12</xdr:col>
      <xdr:colOff>733426</xdr:colOff>
      <xdr:row>107</xdr:row>
      <xdr:rowOff>161924</xdr:rowOff>
    </xdr:to>
    <xdr:cxnSp macro="">
      <xdr:nvCxnSpPr>
        <xdr:cNvPr id="4" name="Straight Arrow Connector 3"/>
        <xdr:cNvCxnSpPr/>
      </xdr:nvCxnSpPr>
      <xdr:spPr>
        <a:xfrm rot="16200000" flipH="1">
          <a:off x="-4062412" y="10796587"/>
          <a:ext cx="22717125" cy="38481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dimension ref="A1:U222"/>
  <sheetViews>
    <sheetView workbookViewId="0">
      <selection activeCell="G1" sqref="G1:G3"/>
    </sheetView>
  </sheetViews>
  <sheetFormatPr defaultColWidth="8.85546875" defaultRowHeight="15"/>
  <cols>
    <col min="1" max="1" width="27.42578125" style="1" customWidth="1"/>
    <col min="2" max="2" width="32.140625" style="1" customWidth="1"/>
    <col min="3" max="3" width="10.85546875" customWidth="1"/>
    <col min="4" max="4" width="11.140625" customWidth="1"/>
    <col min="5" max="5" width="12" customWidth="1"/>
    <col min="6" max="6" width="14.42578125" customWidth="1"/>
    <col min="7" max="7" width="13.140625" customWidth="1"/>
    <col min="8" max="8" width="12.42578125" customWidth="1"/>
    <col min="9" max="9" width="11.85546875" customWidth="1"/>
    <col min="10" max="11" width="11.7109375" customWidth="1"/>
    <col min="12" max="12" width="5.140625" style="416" customWidth="1"/>
    <col min="13" max="13" width="29.85546875" customWidth="1"/>
    <col min="14" max="17" width="13" customWidth="1"/>
    <col min="18" max="18" width="11" customWidth="1"/>
    <col min="19" max="19" width="10.28515625" customWidth="1"/>
    <col min="20" max="20" width="9.140625" bestFit="1" customWidth="1"/>
    <col min="21" max="21" width="11.7109375" bestFit="1" customWidth="1"/>
  </cols>
  <sheetData>
    <row r="1" spans="1:21" ht="18" customHeight="1">
      <c r="A1" s="877" t="s">
        <v>252</v>
      </c>
      <c r="B1" s="877" t="s">
        <v>253</v>
      </c>
      <c r="C1" s="877" t="s">
        <v>255</v>
      </c>
      <c r="D1" s="880" t="s">
        <v>498</v>
      </c>
      <c r="E1" s="881" t="s">
        <v>480</v>
      </c>
      <c r="F1" s="884" t="s">
        <v>211</v>
      </c>
      <c r="G1" s="881" t="s">
        <v>506</v>
      </c>
      <c r="H1" s="881" t="s">
        <v>181</v>
      </c>
      <c r="I1" s="881" t="s">
        <v>242</v>
      </c>
      <c r="J1" s="881" t="s">
        <v>212</v>
      </c>
      <c r="K1" s="881" t="s">
        <v>213</v>
      </c>
      <c r="L1"/>
      <c r="M1" s="2" t="s">
        <v>514</v>
      </c>
      <c r="T1" s="157"/>
    </row>
    <row r="2" spans="1:21" s="1" customFormat="1" ht="73.5" customHeight="1" thickBot="1">
      <c r="A2" s="878"/>
      <c r="B2" s="878"/>
      <c r="C2" s="878"/>
      <c r="D2" s="878"/>
      <c r="E2" s="882"/>
      <c r="F2" s="885"/>
      <c r="G2" s="882"/>
      <c r="H2" s="883"/>
      <c r="I2" s="882"/>
      <c r="J2" s="882"/>
      <c r="K2" s="882"/>
      <c r="M2" s="533" t="s">
        <v>108</v>
      </c>
      <c r="N2" s="146" t="s">
        <v>24</v>
      </c>
      <c r="O2" s="146" t="s">
        <v>25</v>
      </c>
      <c r="P2" s="146" t="s">
        <v>26</v>
      </c>
      <c r="Q2" s="146" t="s">
        <v>322</v>
      </c>
      <c r="R2" s="147" t="s">
        <v>209</v>
      </c>
      <c r="S2" s="146" t="s">
        <v>294</v>
      </c>
      <c r="T2" s="534" t="s">
        <v>295</v>
      </c>
      <c r="U2" s="157"/>
    </row>
    <row r="3" spans="1:21" s="1" customFormat="1" ht="18.95" customHeight="1" thickBot="1">
      <c r="A3" s="879"/>
      <c r="B3" s="879"/>
      <c r="C3" s="879"/>
      <c r="D3" s="879"/>
      <c r="E3" s="882"/>
      <c r="F3" s="316">
        <v>0.36</v>
      </c>
      <c r="G3" s="882"/>
      <c r="H3" s="316">
        <v>0.25</v>
      </c>
      <c r="I3" s="882"/>
      <c r="J3" s="882"/>
      <c r="K3" s="883"/>
      <c r="M3" s="266" t="s">
        <v>102</v>
      </c>
      <c r="N3" s="98">
        <f t="shared" ref="N3:N10" si="0">C4</f>
        <v>5718</v>
      </c>
      <c r="O3" s="98">
        <f t="shared" ref="O3:O9" si="1">C14</f>
        <v>8302</v>
      </c>
      <c r="P3" s="98">
        <f t="shared" ref="P3:P9" si="2">C23</f>
        <v>97</v>
      </c>
      <c r="Q3" s="98">
        <f t="shared" ref="Q3:Q9" si="3">C33</f>
        <v>4911</v>
      </c>
      <c r="R3" s="145">
        <f t="shared" ref="R3:R10" si="4">SUM(N3:Q3)</f>
        <v>19028</v>
      </c>
      <c r="S3" s="535">
        <f t="shared" ref="S3:S10" si="5">R3/$R$11</f>
        <v>0.4028198234434871</v>
      </c>
      <c r="T3" s="536">
        <f>(N3+O3+P3+Q3)/$R$12</f>
        <v>0.74409510402002188</v>
      </c>
      <c r="U3" s="157"/>
    </row>
    <row r="4" spans="1:21" ht="47.1" customHeight="1">
      <c r="A4" s="545" t="s">
        <v>186</v>
      </c>
      <c r="B4" s="546" t="s">
        <v>103</v>
      </c>
      <c r="C4" s="547">
        <v>5718</v>
      </c>
      <c r="D4" s="548">
        <f>C4/($C$4+$C$5+$C$7)</f>
        <v>0.90949578495307781</v>
      </c>
      <c r="E4" s="549">
        <v>206</v>
      </c>
      <c r="F4" s="622">
        <f>E4*$F$3</f>
        <v>74.16</v>
      </c>
      <c r="G4" s="635">
        <f>F4*0.5</f>
        <v>37.08</v>
      </c>
      <c r="H4" s="550">
        <f>G4*0.25</f>
        <v>9.27</v>
      </c>
      <c r="I4" s="517">
        <f>G4-H4</f>
        <v>27.81</v>
      </c>
      <c r="J4" s="466">
        <f>I4*(44/12)</f>
        <v>101.96999999999998</v>
      </c>
      <c r="K4" s="548">
        <f>D4*J4</f>
        <v>92.741285191665327</v>
      </c>
      <c r="L4"/>
      <c r="M4" s="266" t="s">
        <v>105</v>
      </c>
      <c r="N4" s="98">
        <f t="shared" si="0"/>
        <v>427</v>
      </c>
      <c r="O4" s="98">
        <f t="shared" si="1"/>
        <v>97</v>
      </c>
      <c r="P4" s="98">
        <f t="shared" si="2"/>
        <v>27</v>
      </c>
      <c r="Q4" s="98">
        <f t="shared" si="3"/>
        <v>1183</v>
      </c>
      <c r="R4" s="145">
        <f t="shared" si="4"/>
        <v>1734</v>
      </c>
      <c r="S4" s="535">
        <f t="shared" si="5"/>
        <v>3.6708512394944638E-2</v>
      </c>
      <c r="T4" s="536">
        <f>(N4+O4+P4+Q4)/$R$12</f>
        <v>6.7808540591271699E-2</v>
      </c>
    </row>
    <row r="5" spans="1:21" ht="30">
      <c r="A5" s="551"/>
      <c r="B5" s="552" t="s">
        <v>105</v>
      </c>
      <c r="C5" s="553">
        <v>427</v>
      </c>
      <c r="D5" s="554">
        <f>C5/($C$4+$C$5+$C$7)</f>
        <v>6.7917925878797525E-2</v>
      </c>
      <c r="E5" s="555">
        <v>128</v>
      </c>
      <c r="F5" s="438">
        <f t="shared" ref="F5" si="6">E5*$F$3</f>
        <v>46.08</v>
      </c>
      <c r="G5" s="636">
        <f>F5*0.5</f>
        <v>23.04</v>
      </c>
      <c r="H5" s="556">
        <f t="shared" ref="H5:H7" si="7">G5*0.25</f>
        <v>5.76</v>
      </c>
      <c r="I5" s="506">
        <f t="shared" ref="I5:I7" si="8">G5-H5</f>
        <v>17.28</v>
      </c>
      <c r="J5" s="474">
        <f t="shared" ref="J5:J7" si="9">I5*(44/12)</f>
        <v>63.36</v>
      </c>
      <c r="K5" s="554">
        <f>D5*J5</f>
        <v>4.3032797836806109</v>
      </c>
      <c r="L5"/>
      <c r="M5" s="266" t="s">
        <v>418</v>
      </c>
      <c r="N5" s="98">
        <f t="shared" si="0"/>
        <v>314</v>
      </c>
      <c r="O5" s="98">
        <f t="shared" si="1"/>
        <v>3265</v>
      </c>
      <c r="P5" s="98">
        <f t="shared" si="2"/>
        <v>3104</v>
      </c>
      <c r="Q5" s="98">
        <f t="shared" si="3"/>
        <v>5464</v>
      </c>
      <c r="R5" s="145">
        <f t="shared" si="4"/>
        <v>12147</v>
      </c>
      <c r="S5" s="535">
        <f t="shared" si="5"/>
        <v>0.25715011537565891</v>
      </c>
      <c r="T5" s="537" t="s">
        <v>95</v>
      </c>
    </row>
    <row r="6" spans="1:21">
      <c r="A6" s="557"/>
      <c r="B6" s="552" t="s">
        <v>418</v>
      </c>
      <c r="C6" s="553">
        <v>314</v>
      </c>
      <c r="D6" s="558" t="s">
        <v>95</v>
      </c>
      <c r="E6" s="555">
        <v>49</v>
      </c>
      <c r="F6" s="632" t="s">
        <v>95</v>
      </c>
      <c r="G6" s="637" t="s">
        <v>95</v>
      </c>
      <c r="H6" s="561" t="s">
        <v>95</v>
      </c>
      <c r="I6" s="559" t="s">
        <v>95</v>
      </c>
      <c r="J6" s="560" t="s">
        <v>95</v>
      </c>
      <c r="K6" s="558" t="s">
        <v>95</v>
      </c>
      <c r="L6"/>
      <c r="M6" s="266" t="s">
        <v>104</v>
      </c>
      <c r="N6" s="98">
        <f t="shared" si="0"/>
        <v>142</v>
      </c>
      <c r="O6" s="98">
        <f t="shared" si="1"/>
        <v>0</v>
      </c>
      <c r="P6" s="98">
        <f t="shared" si="2"/>
        <v>4494</v>
      </c>
      <c r="Q6" s="98">
        <f t="shared" si="3"/>
        <v>174</v>
      </c>
      <c r="R6" s="145">
        <f t="shared" si="4"/>
        <v>4810</v>
      </c>
      <c r="S6" s="535">
        <f t="shared" si="5"/>
        <v>0.10182695768147851</v>
      </c>
      <c r="T6" s="536">
        <f>(N6+O6+P6+Q6)/$R$12</f>
        <v>0.18809635538870639</v>
      </c>
    </row>
    <row r="7" spans="1:21">
      <c r="A7" s="551"/>
      <c r="B7" s="552" t="s">
        <v>104</v>
      </c>
      <c r="C7" s="553">
        <v>142</v>
      </c>
      <c r="D7" s="554">
        <f>C7/($C$4+$C$5+$C$7)</f>
        <v>2.2586289168124701E-2</v>
      </c>
      <c r="E7" s="555">
        <v>86</v>
      </c>
      <c r="F7" s="438">
        <f t="shared" ref="F7" si="10">E7*$F$3</f>
        <v>30.959999999999997</v>
      </c>
      <c r="G7" s="636">
        <f t="shared" ref="G7" si="11">F7*0.5</f>
        <v>15.479999999999999</v>
      </c>
      <c r="H7" s="556">
        <f t="shared" si="7"/>
        <v>3.8699999999999997</v>
      </c>
      <c r="I7" s="506">
        <f t="shared" si="8"/>
        <v>11.61</v>
      </c>
      <c r="J7" s="474">
        <f t="shared" si="9"/>
        <v>42.569999999999993</v>
      </c>
      <c r="K7" s="554">
        <f>D7*J7</f>
        <v>0.9614983298870684</v>
      </c>
      <c r="L7"/>
      <c r="M7" s="266" t="s">
        <v>106</v>
      </c>
      <c r="N7" s="98">
        <f t="shared" si="0"/>
        <v>774</v>
      </c>
      <c r="O7" s="98">
        <f t="shared" si="1"/>
        <v>328</v>
      </c>
      <c r="P7" s="98">
        <f t="shared" si="2"/>
        <v>3959</v>
      </c>
      <c r="Q7" s="98">
        <f t="shared" si="3"/>
        <v>368</v>
      </c>
      <c r="R7" s="145">
        <f t="shared" si="4"/>
        <v>5429</v>
      </c>
      <c r="S7" s="535">
        <f t="shared" si="5"/>
        <v>0.11493109215233821</v>
      </c>
      <c r="T7" s="537" t="s">
        <v>95</v>
      </c>
    </row>
    <row r="8" spans="1:21">
      <c r="A8" s="551"/>
      <c r="B8" s="552" t="s">
        <v>106</v>
      </c>
      <c r="C8" s="553">
        <v>774</v>
      </c>
      <c r="D8" s="558" t="s">
        <v>95</v>
      </c>
      <c r="E8" s="555">
        <v>58</v>
      </c>
      <c r="F8" s="632" t="s">
        <v>95</v>
      </c>
      <c r="G8" s="637" t="s">
        <v>95</v>
      </c>
      <c r="H8" s="561" t="s">
        <v>95</v>
      </c>
      <c r="I8" s="559" t="s">
        <v>95</v>
      </c>
      <c r="J8" s="560" t="s">
        <v>95</v>
      </c>
      <c r="K8" s="558" t="s">
        <v>95</v>
      </c>
      <c r="L8"/>
      <c r="M8" s="266" t="s">
        <v>107</v>
      </c>
      <c r="N8" s="98">
        <f t="shared" si="0"/>
        <v>944</v>
      </c>
      <c r="O8" s="98">
        <f t="shared" si="1"/>
        <v>33</v>
      </c>
      <c r="P8" s="98">
        <f t="shared" si="2"/>
        <v>0</v>
      </c>
      <c r="Q8" s="98">
        <f t="shared" si="3"/>
        <v>365</v>
      </c>
      <c r="R8" s="145">
        <f t="shared" si="4"/>
        <v>1342</v>
      </c>
      <c r="S8" s="535">
        <f t="shared" si="5"/>
        <v>2.8409932891589221E-2</v>
      </c>
      <c r="T8" s="537" t="s">
        <v>95</v>
      </c>
    </row>
    <row r="9" spans="1:21">
      <c r="A9" s="551"/>
      <c r="B9" s="562" t="s">
        <v>107</v>
      </c>
      <c r="C9" s="553">
        <v>944</v>
      </c>
      <c r="D9" s="558" t="s">
        <v>95</v>
      </c>
      <c r="E9" s="555">
        <v>10</v>
      </c>
      <c r="F9" s="632" t="s">
        <v>95</v>
      </c>
      <c r="G9" s="637" t="s">
        <v>95</v>
      </c>
      <c r="H9" s="561" t="s">
        <v>95</v>
      </c>
      <c r="I9" s="559" t="s">
        <v>95</v>
      </c>
      <c r="J9" s="560" t="s">
        <v>95</v>
      </c>
      <c r="K9" s="558" t="s">
        <v>95</v>
      </c>
      <c r="L9"/>
      <c r="M9" s="266" t="s">
        <v>5</v>
      </c>
      <c r="N9" s="98">
        <f t="shared" si="0"/>
        <v>924</v>
      </c>
      <c r="O9" s="98">
        <f t="shared" si="1"/>
        <v>552</v>
      </c>
      <c r="P9" s="98">
        <f t="shared" si="2"/>
        <v>0</v>
      </c>
      <c r="Q9" s="98">
        <f t="shared" si="3"/>
        <v>1228</v>
      </c>
      <c r="R9" s="145">
        <f t="shared" si="4"/>
        <v>2704</v>
      </c>
      <c r="S9" s="535">
        <f t="shared" si="5"/>
        <v>5.7243262696614942E-2</v>
      </c>
      <c r="T9" s="537" t="s">
        <v>95</v>
      </c>
    </row>
    <row r="10" spans="1:21">
      <c r="A10" s="551"/>
      <c r="B10" s="563" t="s">
        <v>5</v>
      </c>
      <c r="C10" s="553">
        <v>924</v>
      </c>
      <c r="D10" s="558" t="s">
        <v>95</v>
      </c>
      <c r="E10" s="555">
        <v>14</v>
      </c>
      <c r="F10" s="632" t="s">
        <v>95</v>
      </c>
      <c r="G10" s="637" t="s">
        <v>95</v>
      </c>
      <c r="H10" s="561" t="s">
        <v>95</v>
      </c>
      <c r="I10" s="559" t="s">
        <v>95</v>
      </c>
      <c r="J10" s="560" t="s">
        <v>95</v>
      </c>
      <c r="K10" s="558" t="s">
        <v>95</v>
      </c>
      <c r="L10"/>
      <c r="M10" s="403" t="s">
        <v>6</v>
      </c>
      <c r="N10" s="124">
        <f t="shared" si="0"/>
        <v>43</v>
      </c>
      <c r="O10" s="124"/>
      <c r="P10" s="124"/>
      <c r="Q10" s="124"/>
      <c r="R10" s="144">
        <f t="shared" si="4"/>
        <v>43</v>
      </c>
      <c r="S10" s="385">
        <f t="shared" si="5"/>
        <v>9.103033638884773E-4</v>
      </c>
      <c r="T10" s="538" t="s">
        <v>95</v>
      </c>
    </row>
    <row r="11" spans="1:21" ht="15.75" thickBot="1">
      <c r="A11" s="564"/>
      <c r="B11" s="565" t="s">
        <v>6</v>
      </c>
      <c r="C11" s="566">
        <v>43</v>
      </c>
      <c r="D11" s="567" t="s">
        <v>95</v>
      </c>
      <c r="E11" s="568">
        <v>0</v>
      </c>
      <c r="F11" s="633" t="s">
        <v>95</v>
      </c>
      <c r="G11" s="638" t="s">
        <v>95</v>
      </c>
      <c r="H11" s="571" t="s">
        <v>95</v>
      </c>
      <c r="I11" s="569" t="s">
        <v>95</v>
      </c>
      <c r="J11" s="570" t="s">
        <v>95</v>
      </c>
      <c r="K11" s="567" t="s">
        <v>95</v>
      </c>
      <c r="L11"/>
      <c r="M11" s="253" t="s">
        <v>421</v>
      </c>
      <c r="N11" s="145">
        <f t="shared" ref="N11:T11" si="12">SUM(N3:N10)</f>
        <v>9286</v>
      </c>
      <c r="O11" s="145">
        <f t="shared" si="12"/>
        <v>12577</v>
      </c>
      <c r="P11" s="145">
        <f t="shared" si="12"/>
        <v>11681</v>
      </c>
      <c r="Q11" s="145">
        <f t="shared" si="12"/>
        <v>13693</v>
      </c>
      <c r="R11" s="346">
        <f t="shared" si="12"/>
        <v>47237</v>
      </c>
      <c r="S11" s="539">
        <f t="shared" si="12"/>
        <v>1</v>
      </c>
      <c r="T11" s="539">
        <f t="shared" si="12"/>
        <v>1</v>
      </c>
    </row>
    <row r="12" spans="1:21">
      <c r="B12" s="498" t="s">
        <v>423</v>
      </c>
      <c r="C12" s="500">
        <f>SUM(C4:C11)</f>
        <v>9286</v>
      </c>
      <c r="D12" s="432">
        <f>SUM(D4:D11)</f>
        <v>1</v>
      </c>
      <c r="E12" s="314"/>
      <c r="F12" s="482"/>
      <c r="G12" s="54"/>
      <c r="H12" s="400"/>
      <c r="I12" s="302"/>
      <c r="J12" s="54"/>
      <c r="K12" s="87">
        <f>K4+K5+K7</f>
        <v>98.006063305232999</v>
      </c>
      <c r="L12" s="54"/>
      <c r="M12" s="540" t="s">
        <v>422</v>
      </c>
      <c r="N12" s="541">
        <f>N3+N4+N6</f>
        <v>6287</v>
      </c>
      <c r="O12" s="541">
        <f>O3+O4+O6</f>
        <v>8399</v>
      </c>
      <c r="P12" s="541">
        <f>P3+P4+P6</f>
        <v>4618</v>
      </c>
      <c r="Q12" s="541">
        <f>Q3+Q4+Q6</f>
        <v>6268</v>
      </c>
      <c r="R12" s="386">
        <f>SUM(N12:Q12)</f>
        <v>25572</v>
      </c>
      <c r="S12" s="542"/>
      <c r="T12" s="54"/>
    </row>
    <row r="13" spans="1:21" ht="14.1" customHeight="1" thickBot="1">
      <c r="B13" s="498" t="s">
        <v>96</v>
      </c>
      <c r="C13" s="499">
        <f>C4+C5+C7</f>
        <v>6287</v>
      </c>
      <c r="D13" s="544"/>
      <c r="E13" s="314"/>
      <c r="F13" s="482"/>
      <c r="G13" s="54"/>
      <c r="H13" s="303"/>
      <c r="I13" s="302"/>
      <c r="J13" s="54"/>
      <c r="K13" s="54"/>
      <c r="L13" s="54"/>
    </row>
    <row r="14" spans="1:21" ht="47.1" customHeight="1">
      <c r="A14" s="545" t="s">
        <v>185</v>
      </c>
      <c r="B14" s="546" t="s">
        <v>102</v>
      </c>
      <c r="C14" s="547">
        <v>8302</v>
      </c>
      <c r="D14" s="548">
        <f>C14/($C$14+$C$15+$C$17)</f>
        <v>0.98845100607215142</v>
      </c>
      <c r="E14" s="549">
        <v>206</v>
      </c>
      <c r="F14" s="622">
        <f t="shared" ref="F14:F17" si="13">E14*$F$3</f>
        <v>74.16</v>
      </c>
      <c r="G14" s="635">
        <f t="shared" ref="G14:G17" si="14">F14*0.5</f>
        <v>37.08</v>
      </c>
      <c r="H14" s="550">
        <f t="shared" ref="H14:H17" si="15">G14*0.25</f>
        <v>9.27</v>
      </c>
      <c r="I14" s="517">
        <f>G14-H14</f>
        <v>27.81</v>
      </c>
      <c r="J14" s="466">
        <f t="shared" ref="J14:J17" si="16">I14*(44/12)</f>
        <v>101.96999999999998</v>
      </c>
      <c r="K14" s="548">
        <f t="shared" ref="K14:K17" si="17">D14*J14</f>
        <v>100.79234908917726</v>
      </c>
      <c r="L14"/>
      <c r="M14" s="874" t="s">
        <v>281</v>
      </c>
      <c r="N14" s="875"/>
      <c r="O14" s="876"/>
    </row>
    <row r="15" spans="1:21" ht="31.5">
      <c r="A15" s="551"/>
      <c r="B15" s="552" t="s">
        <v>105</v>
      </c>
      <c r="C15" s="553">
        <v>97</v>
      </c>
      <c r="D15" s="554">
        <f>C15/($C$14+$C$15+$C$17)</f>
        <v>1.1548993927848554E-2</v>
      </c>
      <c r="E15" s="555">
        <v>128</v>
      </c>
      <c r="F15" s="438">
        <f t="shared" si="13"/>
        <v>46.08</v>
      </c>
      <c r="G15" s="636">
        <f t="shared" si="14"/>
        <v>23.04</v>
      </c>
      <c r="H15" s="556">
        <f t="shared" si="15"/>
        <v>5.76</v>
      </c>
      <c r="I15" s="506">
        <f t="shared" ref="I15" si="18">G15-H15</f>
        <v>17.28</v>
      </c>
      <c r="J15" s="474">
        <f t="shared" si="16"/>
        <v>63.36</v>
      </c>
      <c r="K15" s="554">
        <f t="shared" si="17"/>
        <v>0.7317442552684843</v>
      </c>
      <c r="L15"/>
      <c r="M15" s="589" t="s">
        <v>177</v>
      </c>
      <c r="N15" s="594">
        <v>0.56999999999999995</v>
      </c>
      <c r="O15" s="590" t="s">
        <v>60</v>
      </c>
    </row>
    <row r="16" spans="1:21" ht="15.75">
      <c r="A16" s="551"/>
      <c r="B16" s="552" t="s">
        <v>418</v>
      </c>
      <c r="C16" s="553">
        <v>3265</v>
      </c>
      <c r="D16" s="558" t="s">
        <v>95</v>
      </c>
      <c r="E16" s="555">
        <v>49</v>
      </c>
      <c r="F16" s="632" t="s">
        <v>95</v>
      </c>
      <c r="G16" s="637" t="s">
        <v>95</v>
      </c>
      <c r="H16" s="561" t="s">
        <v>95</v>
      </c>
      <c r="I16" s="559" t="s">
        <v>95</v>
      </c>
      <c r="J16" s="560" t="s">
        <v>95</v>
      </c>
      <c r="K16" s="558" t="s">
        <v>95</v>
      </c>
      <c r="L16"/>
      <c r="M16" s="591" t="s">
        <v>178</v>
      </c>
      <c r="N16" s="595">
        <v>0.5</v>
      </c>
      <c r="O16" s="590" t="s">
        <v>59</v>
      </c>
    </row>
    <row r="17" spans="1:15" ht="15.75">
      <c r="A17" s="557"/>
      <c r="B17" s="552" t="s">
        <v>104</v>
      </c>
      <c r="C17" s="553">
        <v>0</v>
      </c>
      <c r="D17" s="554">
        <f>C17/($C$14+$C$15+$C$17)</f>
        <v>0</v>
      </c>
      <c r="E17" s="555">
        <v>86</v>
      </c>
      <c r="F17" s="438">
        <f t="shared" si="13"/>
        <v>30.959999999999997</v>
      </c>
      <c r="G17" s="636">
        <f t="shared" si="14"/>
        <v>15.479999999999999</v>
      </c>
      <c r="H17" s="556">
        <f t="shared" si="15"/>
        <v>3.8699999999999997</v>
      </c>
      <c r="I17" s="506">
        <f t="shared" ref="I17" si="19">G17-H17</f>
        <v>11.61</v>
      </c>
      <c r="J17" s="474">
        <f t="shared" si="16"/>
        <v>42.569999999999993</v>
      </c>
      <c r="K17" s="554">
        <f t="shared" si="17"/>
        <v>0</v>
      </c>
      <c r="L17"/>
      <c r="M17" s="589" t="s">
        <v>179</v>
      </c>
      <c r="N17" s="757">
        <v>0.37</v>
      </c>
      <c r="O17" s="458" t="s">
        <v>180</v>
      </c>
    </row>
    <row r="18" spans="1:15" ht="18.75">
      <c r="A18" s="551"/>
      <c r="B18" s="552" t="s">
        <v>106</v>
      </c>
      <c r="C18" s="553">
        <v>328</v>
      </c>
      <c r="D18" s="558" t="s">
        <v>95</v>
      </c>
      <c r="E18" s="555">
        <v>58</v>
      </c>
      <c r="F18" s="632" t="s">
        <v>95</v>
      </c>
      <c r="G18" s="637" t="s">
        <v>95</v>
      </c>
      <c r="H18" s="561" t="s">
        <v>95</v>
      </c>
      <c r="I18" s="559" t="s">
        <v>95</v>
      </c>
      <c r="J18" s="560" t="s">
        <v>95</v>
      </c>
      <c r="K18" s="558" t="s">
        <v>95</v>
      </c>
      <c r="L18"/>
      <c r="M18" s="592" t="s">
        <v>61</v>
      </c>
      <c r="N18" s="596">
        <v>0.7</v>
      </c>
      <c r="O18" s="593" t="s">
        <v>62</v>
      </c>
    </row>
    <row r="19" spans="1:15">
      <c r="A19" s="551"/>
      <c r="B19" s="552" t="s">
        <v>107</v>
      </c>
      <c r="C19" s="553">
        <v>33</v>
      </c>
      <c r="D19" s="558" t="s">
        <v>95</v>
      </c>
      <c r="E19" s="555">
        <v>10</v>
      </c>
      <c r="F19" s="632" t="s">
        <v>95</v>
      </c>
      <c r="G19" s="637" t="s">
        <v>95</v>
      </c>
      <c r="H19" s="561" t="s">
        <v>95</v>
      </c>
      <c r="I19" s="559" t="s">
        <v>95</v>
      </c>
      <c r="J19" s="560" t="s">
        <v>95</v>
      </c>
      <c r="K19" s="558" t="s">
        <v>95</v>
      </c>
      <c r="L19"/>
    </row>
    <row r="20" spans="1:15" ht="15.75" thickBot="1">
      <c r="A20" s="564"/>
      <c r="B20" s="572" t="s">
        <v>5</v>
      </c>
      <c r="C20" s="566">
        <v>552</v>
      </c>
      <c r="D20" s="567" t="s">
        <v>95</v>
      </c>
      <c r="E20" s="568">
        <v>14</v>
      </c>
      <c r="F20" s="633" t="s">
        <v>95</v>
      </c>
      <c r="G20" s="638" t="s">
        <v>95</v>
      </c>
      <c r="H20" s="571" t="s">
        <v>95</v>
      </c>
      <c r="I20" s="569" t="s">
        <v>95</v>
      </c>
      <c r="J20" s="570" t="s">
        <v>95</v>
      </c>
      <c r="K20" s="567" t="s">
        <v>95</v>
      </c>
      <c r="L20"/>
    </row>
    <row r="21" spans="1:15">
      <c r="B21" s="498" t="s">
        <v>423</v>
      </c>
      <c r="C21" s="500">
        <f>SUM(C14:C20)</f>
        <v>12577</v>
      </c>
      <c r="D21" s="432">
        <f>SUM(D14:D20)</f>
        <v>1</v>
      </c>
      <c r="E21" s="314"/>
      <c r="F21" s="482"/>
      <c r="G21" s="54"/>
      <c r="H21" s="303"/>
      <c r="I21" s="302"/>
      <c r="J21" s="54"/>
      <c r="K21" s="87">
        <f>K14+K15+K17</f>
        <v>101.52409334444575</v>
      </c>
      <c r="L21" s="54"/>
    </row>
    <row r="22" spans="1:15" ht="15.75" thickBot="1">
      <c r="B22" s="498" t="s">
        <v>96</v>
      </c>
      <c r="C22" s="499">
        <f>C14+C15+C17</f>
        <v>8399</v>
      </c>
      <c r="D22" s="544"/>
      <c r="E22" s="314"/>
      <c r="F22" s="482"/>
      <c r="G22" s="54"/>
      <c r="H22" s="303"/>
      <c r="I22" s="302"/>
      <c r="J22" s="54"/>
      <c r="K22" s="54"/>
      <c r="L22" s="54"/>
    </row>
    <row r="23" spans="1:15" ht="47.1" customHeight="1">
      <c r="A23" s="545" t="s">
        <v>184</v>
      </c>
      <c r="B23" s="546" t="s">
        <v>102</v>
      </c>
      <c r="C23" s="547">
        <v>97</v>
      </c>
      <c r="D23" s="548">
        <f>C23/($C$23+$C$24+$C$26)</f>
        <v>2.1004763967085317E-2</v>
      </c>
      <c r="E23" s="549">
        <v>206</v>
      </c>
      <c r="F23" s="622">
        <f t="shared" ref="F23:F26" si="20">E23*$F$3</f>
        <v>74.16</v>
      </c>
      <c r="G23" s="635">
        <f t="shared" ref="G23:G26" si="21">F23*0.5</f>
        <v>37.08</v>
      </c>
      <c r="H23" s="550">
        <f t="shared" ref="H23:H26" si="22">G23*0.25</f>
        <v>9.27</v>
      </c>
      <c r="I23" s="517">
        <f>G23-H23</f>
        <v>27.81</v>
      </c>
      <c r="J23" s="466">
        <f t="shared" ref="J23:J26" si="23">I23*(44/12)</f>
        <v>101.96999999999998</v>
      </c>
      <c r="K23" s="548">
        <f t="shared" ref="K23:K26" si="24">D23*J23</f>
        <v>2.1418557817236894</v>
      </c>
      <c r="L23"/>
    </row>
    <row r="24" spans="1:15" ht="30">
      <c r="A24" s="551"/>
      <c r="B24" s="552" t="s">
        <v>105</v>
      </c>
      <c r="C24" s="553">
        <v>27</v>
      </c>
      <c r="D24" s="554">
        <f>C24/($C$23+$C$24+$C$26)</f>
        <v>5.8466868774361197E-3</v>
      </c>
      <c r="E24" s="555">
        <v>128</v>
      </c>
      <c r="F24" s="438">
        <f t="shared" si="20"/>
        <v>46.08</v>
      </c>
      <c r="G24" s="636">
        <f t="shared" si="21"/>
        <v>23.04</v>
      </c>
      <c r="H24" s="556">
        <f t="shared" si="22"/>
        <v>5.76</v>
      </c>
      <c r="I24" s="506">
        <f t="shared" ref="I24:I26" si="25">G24-H24</f>
        <v>17.28</v>
      </c>
      <c r="J24" s="474">
        <f t="shared" si="23"/>
        <v>63.36</v>
      </c>
      <c r="K24" s="554">
        <f t="shared" si="24"/>
        <v>0.37044608055435252</v>
      </c>
      <c r="L24"/>
    </row>
    <row r="25" spans="1:15">
      <c r="A25" s="551"/>
      <c r="B25" s="552" t="s">
        <v>418</v>
      </c>
      <c r="C25" s="553">
        <v>3104</v>
      </c>
      <c r="D25" s="558" t="s">
        <v>95</v>
      </c>
      <c r="E25" s="555">
        <v>49</v>
      </c>
      <c r="F25" s="632" t="s">
        <v>95</v>
      </c>
      <c r="G25" s="637" t="s">
        <v>95</v>
      </c>
      <c r="H25" s="561" t="s">
        <v>95</v>
      </c>
      <c r="I25" s="559" t="s">
        <v>95</v>
      </c>
      <c r="J25" s="560" t="s">
        <v>95</v>
      </c>
      <c r="K25" s="558" t="s">
        <v>95</v>
      </c>
      <c r="L25"/>
    </row>
    <row r="26" spans="1:15">
      <c r="A26" s="551"/>
      <c r="B26" s="552" t="s">
        <v>104</v>
      </c>
      <c r="C26" s="553">
        <v>4494</v>
      </c>
      <c r="D26" s="554">
        <f>C26/($C$23+$C$24+$C$26)</f>
        <v>0.97314854915547855</v>
      </c>
      <c r="E26" s="555">
        <v>86</v>
      </c>
      <c r="F26" s="438">
        <f t="shared" si="20"/>
        <v>30.959999999999997</v>
      </c>
      <c r="G26" s="636">
        <f t="shared" si="21"/>
        <v>15.479999999999999</v>
      </c>
      <c r="H26" s="556">
        <f t="shared" si="22"/>
        <v>3.8699999999999997</v>
      </c>
      <c r="I26" s="506">
        <f t="shared" si="25"/>
        <v>11.61</v>
      </c>
      <c r="J26" s="474">
        <f t="shared" si="23"/>
        <v>42.569999999999993</v>
      </c>
      <c r="K26" s="554">
        <f t="shared" si="24"/>
        <v>41.426933737548715</v>
      </c>
      <c r="L26"/>
    </row>
    <row r="27" spans="1:15">
      <c r="A27" s="551"/>
      <c r="B27" s="552" t="s">
        <v>106</v>
      </c>
      <c r="C27" s="553">
        <v>3959</v>
      </c>
      <c r="D27" s="558" t="s">
        <v>95</v>
      </c>
      <c r="E27" s="555">
        <v>58</v>
      </c>
      <c r="F27" s="632" t="s">
        <v>95</v>
      </c>
      <c r="G27" s="637" t="s">
        <v>95</v>
      </c>
      <c r="H27" s="561" t="s">
        <v>95</v>
      </c>
      <c r="I27" s="559" t="s">
        <v>95</v>
      </c>
      <c r="J27" s="560" t="s">
        <v>95</v>
      </c>
      <c r="K27" s="558" t="s">
        <v>95</v>
      </c>
      <c r="L27"/>
    </row>
    <row r="28" spans="1:15">
      <c r="A28" s="551"/>
      <c r="B28" s="552" t="s">
        <v>107</v>
      </c>
      <c r="C28" s="553">
        <v>0</v>
      </c>
      <c r="D28" s="558" t="s">
        <v>95</v>
      </c>
      <c r="E28" s="555">
        <v>10</v>
      </c>
      <c r="F28" s="632" t="s">
        <v>95</v>
      </c>
      <c r="G28" s="637" t="s">
        <v>95</v>
      </c>
      <c r="H28" s="561" t="s">
        <v>95</v>
      </c>
      <c r="I28" s="559" t="s">
        <v>95</v>
      </c>
      <c r="J28" s="560" t="s">
        <v>95</v>
      </c>
      <c r="K28" s="558" t="s">
        <v>95</v>
      </c>
      <c r="L28"/>
    </row>
    <row r="29" spans="1:15" ht="15.75" thickBot="1">
      <c r="A29" s="564"/>
      <c r="B29" s="572" t="s">
        <v>5</v>
      </c>
      <c r="C29" s="566">
        <v>0</v>
      </c>
      <c r="D29" s="567" t="s">
        <v>95</v>
      </c>
      <c r="E29" s="568">
        <v>14</v>
      </c>
      <c r="F29" s="633" t="s">
        <v>95</v>
      </c>
      <c r="G29" s="638" t="s">
        <v>95</v>
      </c>
      <c r="H29" s="571" t="s">
        <v>95</v>
      </c>
      <c r="I29" s="569" t="s">
        <v>95</v>
      </c>
      <c r="J29" s="570" t="s">
        <v>95</v>
      </c>
      <c r="K29" s="567" t="s">
        <v>95</v>
      </c>
      <c r="L29"/>
    </row>
    <row r="30" spans="1:15">
      <c r="B30" s="498" t="s">
        <v>423</v>
      </c>
      <c r="C30" s="500">
        <f>SUM(C23:C29)</f>
        <v>11681</v>
      </c>
      <c r="D30" s="432">
        <f>SUM(D23:D29)</f>
        <v>1</v>
      </c>
      <c r="E30" s="314"/>
      <c r="F30" s="482"/>
      <c r="G30" s="54"/>
      <c r="H30" s="303"/>
      <c r="I30" s="302"/>
      <c r="J30" s="54"/>
      <c r="K30" s="87">
        <f>K23+K24+K26</f>
        <v>43.939235599826759</v>
      </c>
      <c r="L30" s="54"/>
    </row>
    <row r="31" spans="1:15">
      <c r="B31" s="498" t="s">
        <v>96</v>
      </c>
      <c r="C31" s="499">
        <f>C23+C24+C26</f>
        <v>4618</v>
      </c>
      <c r="D31" s="544"/>
      <c r="E31" s="314"/>
      <c r="F31" s="482"/>
      <c r="G31" s="54"/>
      <c r="H31" s="303"/>
      <c r="I31" s="302"/>
      <c r="J31" s="54"/>
      <c r="K31" s="54"/>
      <c r="L31" s="54"/>
    </row>
    <row r="32" spans="1:15" ht="15.75" thickBot="1">
      <c r="B32" s="543"/>
      <c r="C32" s="499"/>
      <c r="D32" s="544"/>
      <c r="E32" s="314"/>
      <c r="F32" s="482"/>
      <c r="G32" s="54"/>
      <c r="H32" s="303"/>
      <c r="I32" s="302"/>
      <c r="J32" s="54"/>
      <c r="K32" s="54"/>
      <c r="L32" s="54"/>
    </row>
    <row r="33" spans="1:13" ht="47.1" customHeight="1">
      <c r="A33" s="545" t="s">
        <v>424</v>
      </c>
      <c r="B33" s="546" t="s">
        <v>102</v>
      </c>
      <c r="C33" s="547">
        <v>4911</v>
      </c>
      <c r="D33" s="548">
        <f>C33/($C$33+$C$34+$C$36)</f>
        <v>0.78350350989151241</v>
      </c>
      <c r="E33" s="549">
        <v>206</v>
      </c>
      <c r="F33" s="622">
        <f t="shared" ref="F33:F36" si="26">E33*$F$3</f>
        <v>74.16</v>
      </c>
      <c r="G33" s="635">
        <f t="shared" ref="G33:G36" si="27">F33*0.5</f>
        <v>37.08</v>
      </c>
      <c r="H33" s="550">
        <f t="shared" ref="H33:H36" si="28">G33*0.25</f>
        <v>9.27</v>
      </c>
      <c r="I33" s="517">
        <f>G33-H33</f>
        <v>27.81</v>
      </c>
      <c r="J33" s="466">
        <f t="shared" ref="J33:J36" si="29">I33*(44/12)</f>
        <v>101.96999999999998</v>
      </c>
      <c r="K33" s="466">
        <f t="shared" ref="K33:K36" si="30">D33*J33</f>
        <v>79.893852903637509</v>
      </c>
      <c r="L33"/>
    </row>
    <row r="34" spans="1:13" ht="30">
      <c r="A34" s="573"/>
      <c r="B34" s="552" t="s">
        <v>105</v>
      </c>
      <c r="C34" s="553">
        <v>1183</v>
      </c>
      <c r="D34" s="554">
        <f>C34/($C$33+$C$34+$C$36)</f>
        <v>0.18873643905552009</v>
      </c>
      <c r="E34" s="555">
        <v>128</v>
      </c>
      <c r="F34" s="438">
        <f t="shared" si="26"/>
        <v>46.08</v>
      </c>
      <c r="G34" s="636">
        <f t="shared" si="27"/>
        <v>23.04</v>
      </c>
      <c r="H34" s="556">
        <f t="shared" si="28"/>
        <v>5.76</v>
      </c>
      <c r="I34" s="506">
        <f t="shared" ref="I34:I36" si="31">G34-H34</f>
        <v>17.28</v>
      </c>
      <c r="J34" s="474">
        <f t="shared" si="29"/>
        <v>63.36</v>
      </c>
      <c r="K34" s="474">
        <f t="shared" si="30"/>
        <v>11.958340778557753</v>
      </c>
      <c r="L34"/>
    </row>
    <row r="35" spans="1:13">
      <c r="A35" s="573"/>
      <c r="B35" s="552" t="s">
        <v>418</v>
      </c>
      <c r="C35" s="553">
        <v>5464</v>
      </c>
      <c r="D35" s="558" t="s">
        <v>95</v>
      </c>
      <c r="E35" s="555">
        <v>49</v>
      </c>
      <c r="F35" s="632" t="s">
        <v>95</v>
      </c>
      <c r="G35" s="637" t="s">
        <v>95</v>
      </c>
      <c r="H35" s="561" t="s">
        <v>95</v>
      </c>
      <c r="I35" s="559" t="s">
        <v>95</v>
      </c>
      <c r="J35" s="560" t="s">
        <v>95</v>
      </c>
      <c r="K35" s="560" t="s">
        <v>95</v>
      </c>
      <c r="L35"/>
    </row>
    <row r="36" spans="1:13">
      <c r="A36" s="573"/>
      <c r="B36" s="552" t="s">
        <v>104</v>
      </c>
      <c r="C36" s="553">
        <v>174</v>
      </c>
      <c r="D36" s="554">
        <f>C36/($C$33+$C$34+$C$36)</f>
        <v>2.7760051052967454E-2</v>
      </c>
      <c r="E36" s="555">
        <v>86</v>
      </c>
      <c r="F36" s="438">
        <f t="shared" si="26"/>
        <v>30.959999999999997</v>
      </c>
      <c r="G36" s="636">
        <f t="shared" si="27"/>
        <v>15.479999999999999</v>
      </c>
      <c r="H36" s="556">
        <f t="shared" si="28"/>
        <v>3.8699999999999997</v>
      </c>
      <c r="I36" s="506">
        <f t="shared" si="31"/>
        <v>11.61</v>
      </c>
      <c r="J36" s="474">
        <f t="shared" si="29"/>
        <v>42.569999999999993</v>
      </c>
      <c r="K36" s="474">
        <f t="shared" si="30"/>
        <v>1.1817453733248244</v>
      </c>
      <c r="L36"/>
    </row>
    <row r="37" spans="1:13">
      <c r="A37" s="573"/>
      <c r="B37" s="552" t="s">
        <v>106</v>
      </c>
      <c r="C37" s="553">
        <v>368</v>
      </c>
      <c r="D37" s="558" t="s">
        <v>95</v>
      </c>
      <c r="E37" s="555">
        <v>58</v>
      </c>
      <c r="F37" s="632" t="s">
        <v>95</v>
      </c>
      <c r="G37" s="637" t="s">
        <v>95</v>
      </c>
      <c r="H37" s="561" t="s">
        <v>95</v>
      </c>
      <c r="I37" s="559" t="s">
        <v>95</v>
      </c>
      <c r="J37" s="560" t="s">
        <v>95</v>
      </c>
      <c r="K37" s="560" t="s">
        <v>95</v>
      </c>
      <c r="L37"/>
    </row>
    <row r="38" spans="1:13">
      <c r="A38" s="573"/>
      <c r="B38" s="552" t="s">
        <v>107</v>
      </c>
      <c r="C38" s="553">
        <v>365</v>
      </c>
      <c r="D38" s="558" t="s">
        <v>95</v>
      </c>
      <c r="E38" s="555">
        <v>10</v>
      </c>
      <c r="F38" s="632" t="s">
        <v>95</v>
      </c>
      <c r="G38" s="637" t="s">
        <v>95</v>
      </c>
      <c r="H38" s="561" t="s">
        <v>95</v>
      </c>
      <c r="I38" s="559" t="s">
        <v>95</v>
      </c>
      <c r="J38" s="560" t="s">
        <v>95</v>
      </c>
      <c r="K38" s="560" t="s">
        <v>95</v>
      </c>
      <c r="L38"/>
    </row>
    <row r="39" spans="1:13" ht="15.75" thickBot="1">
      <c r="A39" s="574"/>
      <c r="B39" s="572" t="s">
        <v>5</v>
      </c>
      <c r="C39" s="566">
        <v>1228</v>
      </c>
      <c r="D39" s="567" t="s">
        <v>95</v>
      </c>
      <c r="E39" s="568">
        <v>14</v>
      </c>
      <c r="F39" s="633" t="s">
        <v>95</v>
      </c>
      <c r="G39" s="638" t="s">
        <v>95</v>
      </c>
      <c r="H39" s="571" t="s">
        <v>95</v>
      </c>
      <c r="I39" s="569" t="s">
        <v>95</v>
      </c>
      <c r="J39" s="570" t="s">
        <v>95</v>
      </c>
      <c r="K39" s="570" t="s">
        <v>95</v>
      </c>
      <c r="L39"/>
    </row>
    <row r="40" spans="1:13">
      <c r="B40" s="498" t="s">
        <v>423</v>
      </c>
      <c r="C40" s="500">
        <f>SUM(C33:C39)</f>
        <v>13693</v>
      </c>
      <c r="D40" s="634">
        <f>SUM(D33:D39)</f>
        <v>0.99999999999999989</v>
      </c>
      <c r="E40" s="54"/>
      <c r="F40" s="54"/>
      <c r="G40" s="54"/>
      <c r="H40" s="54"/>
      <c r="I40" s="54"/>
      <c r="J40" s="54"/>
      <c r="K40" s="87">
        <f>K33+K34+K36</f>
        <v>93.033939055520094</v>
      </c>
      <c r="L40" s="54"/>
      <c r="M40" s="54"/>
    </row>
    <row r="41" spans="1:13">
      <c r="B41" s="498" t="s">
        <v>96</v>
      </c>
      <c r="C41" s="499">
        <f>C33+C34+C36</f>
        <v>6268</v>
      </c>
      <c r="D41" s="634"/>
      <c r="E41" s="54"/>
      <c r="F41" s="54"/>
      <c r="G41" s="54"/>
      <c r="H41" s="54"/>
      <c r="I41" s="54"/>
      <c r="J41" s="54"/>
      <c r="L41" s="54"/>
      <c r="M41" s="54"/>
    </row>
    <row r="42" spans="1:13">
      <c r="B42" s="384"/>
      <c r="C42" s="5"/>
      <c r="D42" s="435"/>
      <c r="E42" s="54"/>
      <c r="F42" s="54"/>
      <c r="G42" s="54"/>
      <c r="H42" s="54"/>
      <c r="I42" s="54"/>
      <c r="J42" s="54"/>
      <c r="K42" s="54"/>
      <c r="M42" s="54"/>
    </row>
    <row r="43" spans="1:13">
      <c r="A43" s="498" t="s">
        <v>446</v>
      </c>
      <c r="D43" s="393">
        <f>C30+C40+C21+C12</f>
        <v>47237</v>
      </c>
      <c r="E43" s="54"/>
      <c r="F43" s="54"/>
      <c r="G43" s="54"/>
      <c r="H43" s="54"/>
      <c r="I43" s="54"/>
      <c r="J43" s="54"/>
      <c r="K43" s="54"/>
      <c r="M43" s="54"/>
    </row>
    <row r="44" spans="1:13" s="2" customFormat="1">
      <c r="A44" s="384" t="s">
        <v>96</v>
      </c>
      <c r="B44" s="6"/>
      <c r="D44" s="329">
        <f>C13+C22+C31+C41</f>
        <v>25572</v>
      </c>
      <c r="K44" s="304">
        <f>K12+K21+K30+K40</f>
        <v>336.5033313050256</v>
      </c>
      <c r="L44" s="416"/>
    </row>
    <row r="45" spans="1:13" s="2" customFormat="1">
      <c r="A45" s="384"/>
      <c r="B45" s="6"/>
      <c r="D45" s="645"/>
      <c r="K45" s="644"/>
      <c r="L45" s="416"/>
    </row>
    <row r="46" spans="1:13" s="2" customFormat="1" ht="15.75">
      <c r="A46" s="6"/>
      <c r="B46" s="6"/>
      <c r="C46" s="250"/>
      <c r="D46" s="7"/>
      <c r="I46" s="296"/>
      <c r="L46" s="417"/>
    </row>
    <row r="47" spans="1:13" s="2" customFormat="1" ht="30.95" customHeight="1">
      <c r="A47" s="891" t="s">
        <v>393</v>
      </c>
      <c r="B47" s="891"/>
      <c r="C47" s="659">
        <v>2800</v>
      </c>
      <c r="D47" s="205"/>
      <c r="L47" s="417"/>
    </row>
    <row r="48" spans="1:13" s="2" customFormat="1" ht="30.95" customHeight="1">
      <c r="A48" s="598"/>
      <c r="B48" s="598"/>
      <c r="C48" s="599"/>
      <c r="D48" s="205"/>
      <c r="L48" s="417"/>
    </row>
    <row r="49" spans="1:12" s="2" customFormat="1" ht="30.95" customHeight="1">
      <c r="A49" s="598"/>
      <c r="B49" s="598"/>
      <c r="C49" s="599"/>
      <c r="D49" s="205"/>
      <c r="L49" s="417"/>
    </row>
    <row r="50" spans="1:12" s="2" customFormat="1" ht="24" customHeight="1">
      <c r="A50" s="892" t="s">
        <v>391</v>
      </c>
      <c r="B50" s="893"/>
      <c r="C50" s="893"/>
      <c r="D50" s="893"/>
      <c r="E50" s="600"/>
      <c r="L50" s="417"/>
    </row>
    <row r="51" spans="1:12" s="2" customFormat="1" ht="24" customHeight="1">
      <c r="A51" s="674"/>
      <c r="B51" s="608"/>
      <c r="C51" s="608"/>
      <c r="D51" s="608"/>
      <c r="E51" s="600"/>
      <c r="L51" s="417"/>
    </row>
    <row r="52" spans="1:12" ht="21.95" customHeight="1" thickBot="1">
      <c r="A52" s="886" t="s">
        <v>254</v>
      </c>
      <c r="B52" s="887"/>
      <c r="C52" s="887"/>
      <c r="G52" s="416"/>
      <c r="L52"/>
    </row>
    <row r="53" spans="1:12" ht="93.75" thickBot="1">
      <c r="A53" s="699" t="s">
        <v>285</v>
      </c>
      <c r="B53" s="700" t="s">
        <v>261</v>
      </c>
      <c r="C53" s="701" t="s">
        <v>206</v>
      </c>
      <c r="D53" s="701" t="s">
        <v>207</v>
      </c>
      <c r="E53" s="702" t="s">
        <v>508</v>
      </c>
      <c r="G53" s="416"/>
      <c r="L53"/>
    </row>
    <row r="54" spans="1:12">
      <c r="A54" s="187">
        <v>1</v>
      </c>
      <c r="B54" s="305">
        <f>$C$47</f>
        <v>2800</v>
      </c>
      <c r="C54" s="12">
        <f t="shared" ref="C54:C83" si="32">$K$12</f>
        <v>98.006063305232999</v>
      </c>
      <c r="D54" s="244">
        <f>B54*C54</f>
        <v>274416.97725465242</v>
      </c>
      <c r="E54" s="601">
        <f>$C$13</f>
        <v>6287</v>
      </c>
      <c r="G54" s="416"/>
      <c r="L54"/>
    </row>
    <row r="55" spans="1:12">
      <c r="A55" s="187">
        <v>2</v>
      </c>
      <c r="B55" s="305">
        <f>IF(E54-B54&gt;$C$47,$C$47,(E54-B54))</f>
        <v>2800</v>
      </c>
      <c r="C55" s="12">
        <f t="shared" si="32"/>
        <v>98.006063305232999</v>
      </c>
      <c r="D55" s="245">
        <f>B55*C55</f>
        <v>274416.97725465242</v>
      </c>
      <c r="G55" s="416"/>
      <c r="L55"/>
    </row>
    <row r="56" spans="1:12">
      <c r="A56" s="187">
        <v>3</v>
      </c>
      <c r="B56" s="305">
        <f>IF(E54-(B54+B55)&gt;$C$47,$C$47,(E54-B54-B55))</f>
        <v>687</v>
      </c>
      <c r="C56" s="12">
        <f t="shared" si="32"/>
        <v>98.006063305232999</v>
      </c>
      <c r="D56" s="245">
        <f>B56*C56</f>
        <v>67330.165490695072</v>
      </c>
      <c r="G56" s="416"/>
      <c r="L56"/>
    </row>
    <row r="57" spans="1:12">
      <c r="A57" s="187">
        <v>4</v>
      </c>
      <c r="B57" s="305">
        <f>IF(E54-(B54+B55+B56)&gt;$C$47,$C$47,(E54-B54-B55-B56))</f>
        <v>0</v>
      </c>
      <c r="C57" s="12">
        <f t="shared" si="32"/>
        <v>98.006063305232999</v>
      </c>
      <c r="D57" s="245">
        <f>B57*C57</f>
        <v>0</v>
      </c>
      <c r="G57" s="416"/>
      <c r="L57"/>
    </row>
    <row r="58" spans="1:12">
      <c r="A58" s="187">
        <v>5</v>
      </c>
      <c r="B58" s="305">
        <f>IF(E54-(B54+B55+B56+B57)&gt;$C$47,$C$47,(E54-B54-B55-B56-B57))</f>
        <v>0</v>
      </c>
      <c r="C58" s="12">
        <f t="shared" si="32"/>
        <v>98.006063305232999</v>
      </c>
      <c r="D58" s="245">
        <f>B58*C58</f>
        <v>0</v>
      </c>
      <c r="G58" s="416"/>
      <c r="L58"/>
    </row>
    <row r="59" spans="1:12">
      <c r="A59" s="187">
        <v>6</v>
      </c>
      <c r="B59" s="305">
        <f>IF(E54-(B54+B55+B56+B57+B58)&gt;$C$47,$C$47,(E54-B54-B55-B56-B57-B58))</f>
        <v>0</v>
      </c>
      <c r="C59" s="12">
        <f t="shared" si="32"/>
        <v>98.006063305232999</v>
      </c>
      <c r="D59" s="245">
        <f t="shared" ref="D59:D83" si="33">B59*C59</f>
        <v>0</v>
      </c>
      <c r="G59" s="416"/>
      <c r="L59"/>
    </row>
    <row r="60" spans="1:12">
      <c r="A60" s="187">
        <v>7</v>
      </c>
      <c r="B60" s="305">
        <f>IF(E54-(B54+B55+B56+B57+B58+B59)&gt;$C$47,$C$47,(E54-B54-B55-B56-B57-B58-B59))</f>
        <v>0</v>
      </c>
      <c r="C60" s="12">
        <f t="shared" si="32"/>
        <v>98.006063305232999</v>
      </c>
      <c r="D60" s="245">
        <f t="shared" si="33"/>
        <v>0</v>
      </c>
      <c r="G60" s="416"/>
      <c r="L60"/>
    </row>
    <row r="61" spans="1:12">
      <c r="A61" s="187">
        <v>8</v>
      </c>
      <c r="B61" s="305">
        <f>IF(E54-(B54+B55+B56+B57+B58+B59+B60)&gt;$C$47,$C$47,(E54-B54-B55-B56-B57-B58-B59-B60))</f>
        <v>0</v>
      </c>
      <c r="C61" s="12">
        <f t="shared" si="32"/>
        <v>98.006063305232999</v>
      </c>
      <c r="D61" s="245">
        <f t="shared" si="33"/>
        <v>0</v>
      </c>
      <c r="G61" s="416"/>
      <c r="L61"/>
    </row>
    <row r="62" spans="1:12">
      <c r="A62" s="187">
        <v>9</v>
      </c>
      <c r="B62" s="305">
        <f>IF(E54-(B54+B55+B56+B57+B58+B59+B60+B61)&gt;$C$47,$C$47,(E54-B54-B55-B56-B57-B58-B59-B60-B61))</f>
        <v>0</v>
      </c>
      <c r="C62" s="12">
        <f t="shared" si="32"/>
        <v>98.006063305232999</v>
      </c>
      <c r="D62" s="245">
        <f t="shared" si="33"/>
        <v>0</v>
      </c>
      <c r="G62" s="416"/>
      <c r="L62"/>
    </row>
    <row r="63" spans="1:12">
      <c r="A63" s="187">
        <v>10</v>
      </c>
      <c r="B63" s="305">
        <f>IF(E54-(B54+B55+B56+B57+B58+B59+B60+B61+B62)&gt;$C$47,$C$47,(E54-B54-B55-B56-B57-B58-B59-B60-B61-B62))</f>
        <v>0</v>
      </c>
      <c r="C63" s="12">
        <f t="shared" si="32"/>
        <v>98.006063305232999</v>
      </c>
      <c r="D63" s="245">
        <f t="shared" si="33"/>
        <v>0</v>
      </c>
      <c r="G63" s="416"/>
      <c r="L63"/>
    </row>
    <row r="64" spans="1:12">
      <c r="A64" s="188">
        <v>11</v>
      </c>
      <c r="B64" s="306">
        <v>0</v>
      </c>
      <c r="C64" s="76">
        <f t="shared" si="32"/>
        <v>98.006063305232999</v>
      </c>
      <c r="D64" s="246">
        <f t="shared" si="33"/>
        <v>0</v>
      </c>
      <c r="G64" s="416"/>
      <c r="L64"/>
    </row>
    <row r="65" spans="1:12">
      <c r="A65" s="188">
        <v>12</v>
      </c>
      <c r="B65" s="306">
        <v>0</v>
      </c>
      <c r="C65" s="76">
        <f t="shared" si="32"/>
        <v>98.006063305232999</v>
      </c>
      <c r="D65" s="246">
        <f t="shared" si="33"/>
        <v>0</v>
      </c>
      <c r="G65" s="416"/>
      <c r="L65"/>
    </row>
    <row r="66" spans="1:12">
      <c r="A66" s="188">
        <v>13</v>
      </c>
      <c r="B66" s="306">
        <v>0</v>
      </c>
      <c r="C66" s="76">
        <f t="shared" si="32"/>
        <v>98.006063305232999</v>
      </c>
      <c r="D66" s="246">
        <f t="shared" si="33"/>
        <v>0</v>
      </c>
      <c r="G66" s="416"/>
      <c r="L66"/>
    </row>
    <row r="67" spans="1:12">
      <c r="A67" s="188">
        <v>14</v>
      </c>
      <c r="B67" s="306">
        <v>0</v>
      </c>
      <c r="C67" s="76">
        <f t="shared" si="32"/>
        <v>98.006063305232999</v>
      </c>
      <c r="D67" s="246">
        <f t="shared" si="33"/>
        <v>0</v>
      </c>
      <c r="G67" s="416"/>
      <c r="L67"/>
    </row>
    <row r="68" spans="1:12">
      <c r="A68" s="188">
        <v>15</v>
      </c>
      <c r="B68" s="306">
        <v>0</v>
      </c>
      <c r="C68" s="76">
        <f t="shared" si="32"/>
        <v>98.006063305232999</v>
      </c>
      <c r="D68" s="246">
        <f t="shared" si="33"/>
        <v>0</v>
      </c>
      <c r="G68" s="416"/>
      <c r="L68"/>
    </row>
    <row r="69" spans="1:12">
      <c r="A69" s="188">
        <v>16</v>
      </c>
      <c r="B69" s="306">
        <v>0</v>
      </c>
      <c r="C69" s="76">
        <f t="shared" si="32"/>
        <v>98.006063305232999</v>
      </c>
      <c r="D69" s="246">
        <f t="shared" si="33"/>
        <v>0</v>
      </c>
      <c r="G69" s="416"/>
      <c r="L69"/>
    </row>
    <row r="70" spans="1:12">
      <c r="A70" s="188">
        <v>17</v>
      </c>
      <c r="B70" s="306">
        <v>0</v>
      </c>
      <c r="C70" s="76">
        <f t="shared" si="32"/>
        <v>98.006063305232999</v>
      </c>
      <c r="D70" s="246">
        <f t="shared" si="33"/>
        <v>0</v>
      </c>
      <c r="G70" s="416"/>
      <c r="L70"/>
    </row>
    <row r="71" spans="1:12">
      <c r="A71" s="188">
        <v>18</v>
      </c>
      <c r="B71" s="306">
        <v>0</v>
      </c>
      <c r="C71" s="76">
        <f t="shared" si="32"/>
        <v>98.006063305232999</v>
      </c>
      <c r="D71" s="246">
        <f t="shared" si="33"/>
        <v>0</v>
      </c>
      <c r="G71" s="416"/>
      <c r="L71"/>
    </row>
    <row r="72" spans="1:12">
      <c r="A72" s="188">
        <v>19</v>
      </c>
      <c r="B72" s="306">
        <v>0</v>
      </c>
      <c r="C72" s="76">
        <f t="shared" si="32"/>
        <v>98.006063305232999</v>
      </c>
      <c r="D72" s="246">
        <f t="shared" si="33"/>
        <v>0</v>
      </c>
      <c r="G72" s="416"/>
      <c r="L72"/>
    </row>
    <row r="73" spans="1:12">
      <c r="A73" s="188">
        <v>20</v>
      </c>
      <c r="B73" s="306">
        <v>0</v>
      </c>
      <c r="C73" s="76">
        <f t="shared" si="32"/>
        <v>98.006063305232999</v>
      </c>
      <c r="D73" s="246">
        <f t="shared" si="33"/>
        <v>0</v>
      </c>
      <c r="G73" s="416"/>
      <c r="L73"/>
    </row>
    <row r="74" spans="1:12">
      <c r="A74" s="188">
        <v>21</v>
      </c>
      <c r="B74" s="306">
        <v>0</v>
      </c>
      <c r="C74" s="76">
        <f t="shared" si="32"/>
        <v>98.006063305232999</v>
      </c>
      <c r="D74" s="246">
        <f t="shared" si="33"/>
        <v>0</v>
      </c>
      <c r="G74" s="416"/>
      <c r="L74"/>
    </row>
    <row r="75" spans="1:12">
      <c r="A75" s="188">
        <v>22</v>
      </c>
      <c r="B75" s="306">
        <v>0</v>
      </c>
      <c r="C75" s="76">
        <f t="shared" si="32"/>
        <v>98.006063305232999</v>
      </c>
      <c r="D75" s="246">
        <f t="shared" si="33"/>
        <v>0</v>
      </c>
      <c r="G75" s="416"/>
      <c r="L75"/>
    </row>
    <row r="76" spans="1:12">
      <c r="A76" s="188">
        <v>23</v>
      </c>
      <c r="B76" s="306">
        <v>0</v>
      </c>
      <c r="C76" s="76">
        <f t="shared" si="32"/>
        <v>98.006063305232999</v>
      </c>
      <c r="D76" s="246">
        <f t="shared" si="33"/>
        <v>0</v>
      </c>
      <c r="G76" s="416"/>
      <c r="L76"/>
    </row>
    <row r="77" spans="1:12">
      <c r="A77" s="188">
        <v>24</v>
      </c>
      <c r="B77" s="306">
        <v>0</v>
      </c>
      <c r="C77" s="76">
        <f t="shared" si="32"/>
        <v>98.006063305232999</v>
      </c>
      <c r="D77" s="246">
        <f t="shared" si="33"/>
        <v>0</v>
      </c>
      <c r="G77" s="416"/>
      <c r="L77"/>
    </row>
    <row r="78" spans="1:12">
      <c r="A78" s="188">
        <v>25</v>
      </c>
      <c r="B78" s="306">
        <v>0</v>
      </c>
      <c r="C78" s="76">
        <f t="shared" si="32"/>
        <v>98.006063305232999</v>
      </c>
      <c r="D78" s="246">
        <f t="shared" si="33"/>
        <v>0</v>
      </c>
      <c r="G78" s="416"/>
      <c r="L78"/>
    </row>
    <row r="79" spans="1:12">
      <c r="A79" s="188">
        <v>26</v>
      </c>
      <c r="B79" s="306">
        <v>0</v>
      </c>
      <c r="C79" s="76">
        <f t="shared" si="32"/>
        <v>98.006063305232999</v>
      </c>
      <c r="D79" s="246">
        <f t="shared" si="33"/>
        <v>0</v>
      </c>
      <c r="G79" s="416"/>
      <c r="L79"/>
    </row>
    <row r="80" spans="1:12">
      <c r="A80" s="188">
        <v>27</v>
      </c>
      <c r="B80" s="306">
        <v>0</v>
      </c>
      <c r="C80" s="76">
        <f t="shared" si="32"/>
        <v>98.006063305232999</v>
      </c>
      <c r="D80" s="246">
        <f t="shared" si="33"/>
        <v>0</v>
      </c>
      <c r="G80" s="416"/>
      <c r="L80"/>
    </row>
    <row r="81" spans="1:12">
      <c r="A81" s="188">
        <v>28</v>
      </c>
      <c r="B81" s="306">
        <v>0</v>
      </c>
      <c r="C81" s="76">
        <f t="shared" si="32"/>
        <v>98.006063305232999</v>
      </c>
      <c r="D81" s="246">
        <f t="shared" si="33"/>
        <v>0</v>
      </c>
      <c r="G81" s="416"/>
      <c r="L81"/>
    </row>
    <row r="82" spans="1:12">
      <c r="A82" s="188">
        <v>29</v>
      </c>
      <c r="B82" s="306">
        <v>0</v>
      </c>
      <c r="C82" s="76">
        <f t="shared" si="32"/>
        <v>98.006063305232999</v>
      </c>
      <c r="D82" s="246">
        <f t="shared" si="33"/>
        <v>0</v>
      </c>
      <c r="G82" s="416"/>
      <c r="L82"/>
    </row>
    <row r="83" spans="1:12" ht="15.75" thickBot="1">
      <c r="A83" s="189">
        <v>30</v>
      </c>
      <c r="B83" s="307">
        <v>0</v>
      </c>
      <c r="C83" s="76">
        <f t="shared" si="32"/>
        <v>98.006063305232999</v>
      </c>
      <c r="D83" s="247">
        <f t="shared" si="33"/>
        <v>0</v>
      </c>
      <c r="G83" s="416"/>
      <c r="L83"/>
    </row>
    <row r="84" spans="1:12" ht="15.75" thickBot="1">
      <c r="A84" s="190" t="s">
        <v>190</v>
      </c>
      <c r="B84" s="308"/>
      <c r="C84" s="15"/>
      <c r="D84" s="82">
        <f>SUM(D54:D83)</f>
        <v>616164.11999999988</v>
      </c>
      <c r="G84" s="416"/>
      <c r="L84"/>
    </row>
    <row r="85" spans="1:12">
      <c r="G85" s="416"/>
      <c r="L85"/>
    </row>
    <row r="86" spans="1:12" ht="21" customHeight="1" thickBot="1">
      <c r="A86" s="886" t="s">
        <v>256</v>
      </c>
      <c r="B86" s="887"/>
      <c r="G86" s="416"/>
      <c r="L86"/>
    </row>
    <row r="87" spans="1:12" ht="93.75" thickBot="1">
      <c r="A87" s="701" t="s">
        <v>285</v>
      </c>
      <c r="B87" s="701" t="s">
        <v>518</v>
      </c>
      <c r="C87" s="701" t="s">
        <v>206</v>
      </c>
      <c r="D87" s="701" t="s">
        <v>207</v>
      </c>
      <c r="E87" s="702" t="s">
        <v>508</v>
      </c>
      <c r="G87" s="416"/>
      <c r="L87"/>
    </row>
    <row r="88" spans="1:12">
      <c r="A88" s="187">
        <v>1</v>
      </c>
      <c r="B88" s="305">
        <f>$C$47</f>
        <v>2800</v>
      </c>
      <c r="C88" s="12">
        <f t="shared" ref="C88:C117" si="34">$K$21</f>
        <v>101.52409334444575</v>
      </c>
      <c r="D88" s="244">
        <f>B88*C88</f>
        <v>284267.46136444807</v>
      </c>
      <c r="E88" s="601">
        <f>C22</f>
        <v>8399</v>
      </c>
      <c r="G88" s="416"/>
      <c r="L88"/>
    </row>
    <row r="89" spans="1:12">
      <c r="A89" s="187">
        <v>2</v>
      </c>
      <c r="B89" s="305">
        <f>IF(E88-B88&gt;$C$47,$C$47,(E88-B88))</f>
        <v>2800</v>
      </c>
      <c r="C89" s="12">
        <f t="shared" si="34"/>
        <v>101.52409334444575</v>
      </c>
      <c r="D89" s="245">
        <f>B89*C89</f>
        <v>284267.46136444807</v>
      </c>
      <c r="G89" s="416"/>
      <c r="L89"/>
    </row>
    <row r="90" spans="1:12">
      <c r="A90" s="187">
        <v>3</v>
      </c>
      <c r="B90" s="305">
        <f>IF(E88-(B88+B89)&gt;$C$47,$C$47,(E88-B88-B89))</f>
        <v>2799</v>
      </c>
      <c r="C90" s="12">
        <f t="shared" si="34"/>
        <v>101.52409334444575</v>
      </c>
      <c r="D90" s="245">
        <f>B90*C90</f>
        <v>284165.93727110367</v>
      </c>
      <c r="G90" s="416"/>
      <c r="L90"/>
    </row>
    <row r="91" spans="1:12">
      <c r="A91" s="187">
        <v>4</v>
      </c>
      <c r="B91" s="305">
        <f>IF(E88-(B88+B89+B90)&gt;$C$47,$C$47,(E88-B88-B89-B90))</f>
        <v>0</v>
      </c>
      <c r="C91" s="12">
        <f t="shared" si="34"/>
        <v>101.52409334444575</v>
      </c>
      <c r="D91" s="245">
        <f t="shared" ref="D91:D117" si="35">B91*C91</f>
        <v>0</v>
      </c>
      <c r="G91" s="416"/>
      <c r="L91"/>
    </row>
    <row r="92" spans="1:12">
      <c r="A92" s="187">
        <v>5</v>
      </c>
      <c r="B92" s="305">
        <f>IF(E88-(B88+B89+B90+B91)&gt;$C$47,$C$47,(E88-B88-B89-B90-B91))</f>
        <v>0</v>
      </c>
      <c r="C92" s="12">
        <f t="shared" si="34"/>
        <v>101.52409334444575</v>
      </c>
      <c r="D92" s="245">
        <f t="shared" si="35"/>
        <v>0</v>
      </c>
      <c r="G92" s="416"/>
      <c r="L92"/>
    </row>
    <row r="93" spans="1:12">
      <c r="A93" s="187">
        <v>6</v>
      </c>
      <c r="B93" s="305">
        <f>IF(E88-(B88+B89+B90+B91+B92)&gt;$C$47,$C$47,(E88-B88-B89-B90-B91-B92))</f>
        <v>0</v>
      </c>
      <c r="C93" s="12">
        <f t="shared" si="34"/>
        <v>101.52409334444575</v>
      </c>
      <c r="D93" s="245">
        <f t="shared" si="35"/>
        <v>0</v>
      </c>
      <c r="G93" s="416"/>
      <c r="L93"/>
    </row>
    <row r="94" spans="1:12">
      <c r="A94" s="187">
        <v>7</v>
      </c>
      <c r="B94" s="305">
        <f>IF(E88-(B88+B89+B90+B91+B92+B93)&gt;$C$47,$C$47,(E88-B88-B89-B90-B91-B92-B93))</f>
        <v>0</v>
      </c>
      <c r="C94" s="12">
        <f t="shared" si="34"/>
        <v>101.52409334444575</v>
      </c>
      <c r="D94" s="245">
        <f t="shared" si="35"/>
        <v>0</v>
      </c>
      <c r="G94" s="416"/>
      <c r="L94"/>
    </row>
    <row r="95" spans="1:12">
      <c r="A95" s="187">
        <v>8</v>
      </c>
      <c r="B95" s="305">
        <f>IF(E88-(B88+B89+B90+B91+B92+B93+B94)&gt;$C$47,$C$47,(E88-B88-B89-B90-B91-B92-B93-B94))</f>
        <v>0</v>
      </c>
      <c r="C95" s="12">
        <f t="shared" si="34"/>
        <v>101.52409334444575</v>
      </c>
      <c r="D95" s="245">
        <f t="shared" si="35"/>
        <v>0</v>
      </c>
      <c r="G95" s="416"/>
      <c r="L95"/>
    </row>
    <row r="96" spans="1:12">
      <c r="A96" s="187">
        <v>9</v>
      </c>
      <c r="B96" s="305">
        <f>IF(E88-(B88+B89+B90+B91+B92+B93+B94+B95)&gt;$C$47,$C$47,(E88-B88-B89-B90-B91-B92-B93-B94-B95))</f>
        <v>0</v>
      </c>
      <c r="C96" s="12">
        <f t="shared" si="34"/>
        <v>101.52409334444575</v>
      </c>
      <c r="D96" s="245">
        <f t="shared" si="35"/>
        <v>0</v>
      </c>
      <c r="G96" s="416"/>
      <c r="L96"/>
    </row>
    <row r="97" spans="1:12">
      <c r="A97" s="187">
        <v>10</v>
      </c>
      <c r="B97" s="305">
        <f>IF(E88-(B88+B89+B90+B91+B92+B93+B94+B95+B96)&gt;$C$47,$C$47,(E88-B88-B89-B90-B91-B92-B93-B94-B95-B96))</f>
        <v>0</v>
      </c>
      <c r="C97" s="12">
        <f t="shared" si="34"/>
        <v>101.52409334444575</v>
      </c>
      <c r="D97" s="245">
        <f t="shared" si="35"/>
        <v>0</v>
      </c>
      <c r="G97" s="416"/>
      <c r="L97"/>
    </row>
    <row r="98" spans="1:12">
      <c r="A98" s="188">
        <v>11</v>
      </c>
      <c r="B98" s="309">
        <v>0</v>
      </c>
      <c r="C98" s="76">
        <f t="shared" si="34"/>
        <v>101.52409334444575</v>
      </c>
      <c r="D98" s="246">
        <f t="shared" si="35"/>
        <v>0</v>
      </c>
      <c r="G98" s="416"/>
      <c r="L98"/>
    </row>
    <row r="99" spans="1:12">
      <c r="A99" s="188">
        <v>12</v>
      </c>
      <c r="B99" s="309">
        <v>0</v>
      </c>
      <c r="C99" s="76">
        <f t="shared" si="34"/>
        <v>101.52409334444575</v>
      </c>
      <c r="D99" s="246">
        <f t="shared" si="35"/>
        <v>0</v>
      </c>
      <c r="G99" s="416"/>
      <c r="L99"/>
    </row>
    <row r="100" spans="1:12">
      <c r="A100" s="188">
        <v>13</v>
      </c>
      <c r="B100" s="309">
        <v>0</v>
      </c>
      <c r="C100" s="76">
        <f t="shared" si="34"/>
        <v>101.52409334444575</v>
      </c>
      <c r="D100" s="246">
        <f t="shared" si="35"/>
        <v>0</v>
      </c>
      <c r="G100" s="416"/>
      <c r="L100"/>
    </row>
    <row r="101" spans="1:12">
      <c r="A101" s="188">
        <v>14</v>
      </c>
      <c r="B101" s="306">
        <v>0</v>
      </c>
      <c r="C101" s="76">
        <f t="shared" si="34"/>
        <v>101.52409334444575</v>
      </c>
      <c r="D101" s="246">
        <f t="shared" si="35"/>
        <v>0</v>
      </c>
      <c r="G101" s="416"/>
      <c r="L101"/>
    </row>
    <row r="102" spans="1:12">
      <c r="A102" s="188">
        <v>15</v>
      </c>
      <c r="B102" s="306">
        <v>0</v>
      </c>
      <c r="C102" s="76">
        <f t="shared" si="34"/>
        <v>101.52409334444575</v>
      </c>
      <c r="D102" s="246">
        <f t="shared" si="35"/>
        <v>0</v>
      </c>
      <c r="G102" s="416"/>
      <c r="L102"/>
    </row>
    <row r="103" spans="1:12">
      <c r="A103" s="188">
        <v>16</v>
      </c>
      <c r="B103" s="306">
        <v>0</v>
      </c>
      <c r="C103" s="76">
        <f t="shared" si="34"/>
        <v>101.52409334444575</v>
      </c>
      <c r="D103" s="246">
        <f t="shared" si="35"/>
        <v>0</v>
      </c>
      <c r="G103" s="416"/>
      <c r="L103"/>
    </row>
    <row r="104" spans="1:12">
      <c r="A104" s="188">
        <v>17</v>
      </c>
      <c r="B104" s="306">
        <v>0</v>
      </c>
      <c r="C104" s="76">
        <f t="shared" si="34"/>
        <v>101.52409334444575</v>
      </c>
      <c r="D104" s="246">
        <f t="shared" si="35"/>
        <v>0</v>
      </c>
      <c r="G104" s="416"/>
      <c r="L104"/>
    </row>
    <row r="105" spans="1:12">
      <c r="A105" s="188">
        <v>18</v>
      </c>
      <c r="B105" s="306">
        <v>0</v>
      </c>
      <c r="C105" s="76">
        <f t="shared" si="34"/>
        <v>101.52409334444575</v>
      </c>
      <c r="D105" s="246">
        <f t="shared" si="35"/>
        <v>0</v>
      </c>
      <c r="G105" s="416"/>
      <c r="L105"/>
    </row>
    <row r="106" spans="1:12">
      <c r="A106" s="188">
        <v>19</v>
      </c>
      <c r="B106" s="306">
        <v>0</v>
      </c>
      <c r="C106" s="76">
        <f t="shared" si="34"/>
        <v>101.52409334444575</v>
      </c>
      <c r="D106" s="246">
        <f t="shared" si="35"/>
        <v>0</v>
      </c>
      <c r="G106" s="416"/>
      <c r="L106"/>
    </row>
    <row r="107" spans="1:12">
      <c r="A107" s="188">
        <v>20</v>
      </c>
      <c r="B107" s="306">
        <v>0</v>
      </c>
      <c r="C107" s="76">
        <f t="shared" si="34"/>
        <v>101.52409334444575</v>
      </c>
      <c r="D107" s="246">
        <f t="shared" si="35"/>
        <v>0</v>
      </c>
      <c r="G107" s="416"/>
      <c r="L107"/>
    </row>
    <row r="108" spans="1:12">
      <c r="A108" s="188">
        <v>21</v>
      </c>
      <c r="B108" s="306">
        <v>0</v>
      </c>
      <c r="C108" s="76">
        <f t="shared" si="34"/>
        <v>101.52409334444575</v>
      </c>
      <c r="D108" s="246">
        <f t="shared" si="35"/>
        <v>0</v>
      </c>
      <c r="G108" s="416"/>
      <c r="L108"/>
    </row>
    <row r="109" spans="1:12">
      <c r="A109" s="188">
        <v>22</v>
      </c>
      <c r="B109" s="306">
        <v>0</v>
      </c>
      <c r="C109" s="76">
        <f t="shared" si="34"/>
        <v>101.52409334444575</v>
      </c>
      <c r="D109" s="246">
        <f t="shared" si="35"/>
        <v>0</v>
      </c>
      <c r="G109" s="416"/>
      <c r="L109"/>
    </row>
    <row r="110" spans="1:12">
      <c r="A110" s="188">
        <v>23</v>
      </c>
      <c r="B110" s="306">
        <v>0</v>
      </c>
      <c r="C110" s="76">
        <f t="shared" si="34"/>
        <v>101.52409334444575</v>
      </c>
      <c r="D110" s="246">
        <f t="shared" si="35"/>
        <v>0</v>
      </c>
      <c r="G110" s="416"/>
      <c r="L110"/>
    </row>
    <row r="111" spans="1:12">
      <c r="A111" s="188">
        <v>24</v>
      </c>
      <c r="B111" s="306">
        <v>0</v>
      </c>
      <c r="C111" s="76">
        <f t="shared" si="34"/>
        <v>101.52409334444575</v>
      </c>
      <c r="D111" s="246">
        <f t="shared" si="35"/>
        <v>0</v>
      </c>
      <c r="G111" s="416"/>
      <c r="L111"/>
    </row>
    <row r="112" spans="1:12">
      <c r="A112" s="188">
        <v>25</v>
      </c>
      <c r="B112" s="306">
        <v>0</v>
      </c>
      <c r="C112" s="76">
        <f t="shared" si="34"/>
        <v>101.52409334444575</v>
      </c>
      <c r="D112" s="246">
        <f t="shared" si="35"/>
        <v>0</v>
      </c>
      <c r="G112" s="416"/>
      <c r="L112"/>
    </row>
    <row r="113" spans="1:12">
      <c r="A113" s="188">
        <v>26</v>
      </c>
      <c r="B113" s="306">
        <v>0</v>
      </c>
      <c r="C113" s="76">
        <f t="shared" si="34"/>
        <v>101.52409334444575</v>
      </c>
      <c r="D113" s="246">
        <f t="shared" si="35"/>
        <v>0</v>
      </c>
      <c r="G113" s="416"/>
      <c r="L113"/>
    </row>
    <row r="114" spans="1:12">
      <c r="A114" s="188">
        <v>27</v>
      </c>
      <c r="B114" s="306">
        <v>0</v>
      </c>
      <c r="C114" s="76">
        <f t="shared" si="34"/>
        <v>101.52409334444575</v>
      </c>
      <c r="D114" s="246">
        <f t="shared" si="35"/>
        <v>0</v>
      </c>
      <c r="G114" s="416"/>
      <c r="L114"/>
    </row>
    <row r="115" spans="1:12">
      <c r="A115" s="188">
        <v>28</v>
      </c>
      <c r="B115" s="306">
        <v>0</v>
      </c>
      <c r="C115" s="76">
        <f t="shared" si="34"/>
        <v>101.52409334444575</v>
      </c>
      <c r="D115" s="246">
        <f t="shared" si="35"/>
        <v>0</v>
      </c>
      <c r="G115" s="416"/>
      <c r="L115"/>
    </row>
    <row r="116" spans="1:12">
      <c r="A116" s="188">
        <v>29</v>
      </c>
      <c r="B116" s="306">
        <v>0</v>
      </c>
      <c r="C116" s="76">
        <f t="shared" si="34"/>
        <v>101.52409334444575</v>
      </c>
      <c r="D116" s="246">
        <f t="shared" si="35"/>
        <v>0</v>
      </c>
      <c r="G116" s="416"/>
      <c r="L116"/>
    </row>
    <row r="117" spans="1:12" ht="15.75" thickBot="1">
      <c r="A117" s="189">
        <v>30</v>
      </c>
      <c r="B117" s="307">
        <v>0</v>
      </c>
      <c r="C117" s="76">
        <f t="shared" si="34"/>
        <v>101.52409334444575</v>
      </c>
      <c r="D117" s="247">
        <f t="shared" si="35"/>
        <v>0</v>
      </c>
      <c r="G117" s="416"/>
      <c r="L117"/>
    </row>
    <row r="118" spans="1:12" ht="15.75" thickBot="1">
      <c r="A118" s="190" t="s">
        <v>190</v>
      </c>
      <c r="B118" s="308"/>
      <c r="C118" s="15"/>
      <c r="D118" s="82">
        <f>SUM(D88:D117)</f>
        <v>852700.85999999987</v>
      </c>
      <c r="G118" s="416"/>
      <c r="L118"/>
    </row>
    <row r="119" spans="1:12">
      <c r="G119" s="416"/>
      <c r="L119"/>
    </row>
    <row r="120" spans="1:12" ht="23.1" customHeight="1" thickBot="1">
      <c r="A120" s="886" t="s">
        <v>329</v>
      </c>
      <c r="B120" s="886"/>
      <c r="G120" s="416"/>
      <c r="L120"/>
    </row>
    <row r="121" spans="1:12" ht="93.75" thickBot="1">
      <c r="A121" s="701" t="s">
        <v>285</v>
      </c>
      <c r="B121" s="701" t="s">
        <v>518</v>
      </c>
      <c r="C121" s="701" t="s">
        <v>206</v>
      </c>
      <c r="D121" s="701" t="s">
        <v>207</v>
      </c>
      <c r="E121" s="702" t="s">
        <v>508</v>
      </c>
      <c r="G121" s="416"/>
      <c r="L121"/>
    </row>
    <row r="122" spans="1:12">
      <c r="A122" s="187">
        <v>1</v>
      </c>
      <c r="B122" s="305">
        <v>0</v>
      </c>
      <c r="C122" s="12">
        <f t="shared" ref="C122:C151" si="36">$K$30</f>
        <v>43.939235599826759</v>
      </c>
      <c r="D122" s="244">
        <f>B122*C122</f>
        <v>0</v>
      </c>
      <c r="E122" s="602">
        <f>C31</f>
        <v>4618</v>
      </c>
      <c r="G122" s="416"/>
      <c r="L122"/>
    </row>
    <row r="123" spans="1:12">
      <c r="A123" s="187">
        <v>2</v>
      </c>
      <c r="B123" s="305">
        <f>$C$47</f>
        <v>2800</v>
      </c>
      <c r="C123" s="12">
        <f t="shared" si="36"/>
        <v>43.939235599826759</v>
      </c>
      <c r="D123" s="245">
        <f>B123*C123</f>
        <v>123029.85967951492</v>
      </c>
      <c r="G123" s="416"/>
      <c r="L123"/>
    </row>
    <row r="124" spans="1:12">
      <c r="A124" s="187">
        <v>3</v>
      </c>
      <c r="B124" s="305">
        <f>IF(E122-B123&gt;$C$47,$C$47,(E122-B123))</f>
        <v>1818</v>
      </c>
      <c r="C124" s="12">
        <f t="shared" si="36"/>
        <v>43.939235599826759</v>
      </c>
      <c r="D124" s="245">
        <f>B124*C124</f>
        <v>79881.53032048505</v>
      </c>
      <c r="G124" s="416"/>
      <c r="L124"/>
    </row>
    <row r="125" spans="1:12">
      <c r="A125" s="187">
        <v>4</v>
      </c>
      <c r="B125" s="305">
        <f>IF(E122-(B123+B124)&gt;$C$47,$C$47,(E122-B123-B124))</f>
        <v>0</v>
      </c>
      <c r="C125" s="12">
        <f t="shared" si="36"/>
        <v>43.939235599826759</v>
      </c>
      <c r="D125" s="245">
        <f t="shared" ref="D125:D151" si="37">B125*C125</f>
        <v>0</v>
      </c>
      <c r="G125" s="416"/>
      <c r="L125"/>
    </row>
    <row r="126" spans="1:12">
      <c r="A126" s="187">
        <v>5</v>
      </c>
      <c r="B126" s="305">
        <f>IF(E122-(B123+B124+B125)&gt;$C$47,$C$47,(E122-B123-B124-B125))</f>
        <v>0</v>
      </c>
      <c r="C126" s="12">
        <f t="shared" si="36"/>
        <v>43.939235599826759</v>
      </c>
      <c r="D126" s="245">
        <f t="shared" si="37"/>
        <v>0</v>
      </c>
      <c r="G126" s="416"/>
      <c r="L126"/>
    </row>
    <row r="127" spans="1:12">
      <c r="A127" s="187">
        <v>6</v>
      </c>
      <c r="B127" s="305">
        <f>IF(E122-(B123+B124+B125+B126)&gt;$C$47,$C$47,(E122-B123-B124-B125-B126))</f>
        <v>0</v>
      </c>
      <c r="C127" s="12">
        <f t="shared" si="36"/>
        <v>43.939235599826759</v>
      </c>
      <c r="D127" s="245">
        <f t="shared" si="37"/>
        <v>0</v>
      </c>
      <c r="G127" s="416"/>
      <c r="L127"/>
    </row>
    <row r="128" spans="1:12">
      <c r="A128" s="187">
        <v>7</v>
      </c>
      <c r="B128" s="305">
        <f>IF(E122-(B123+B124+B125+B126+B127)&gt;$C$47,$C$47,(E122-B123-B124-B125-B126-B127))</f>
        <v>0</v>
      </c>
      <c r="C128" s="12">
        <f t="shared" si="36"/>
        <v>43.939235599826759</v>
      </c>
      <c r="D128" s="245">
        <f t="shared" si="37"/>
        <v>0</v>
      </c>
      <c r="G128" s="416"/>
      <c r="L128"/>
    </row>
    <row r="129" spans="1:12">
      <c r="A129" s="187">
        <v>8</v>
      </c>
      <c r="B129" s="305">
        <f>IF(E122-(B123+B124+B125+B126+B127+B128)&gt;$C$47,$C$47,(E122-B123-B124-B125-B126-B127-B128))</f>
        <v>0</v>
      </c>
      <c r="C129" s="12">
        <f t="shared" si="36"/>
        <v>43.939235599826759</v>
      </c>
      <c r="D129" s="245">
        <f t="shared" si="37"/>
        <v>0</v>
      </c>
      <c r="G129" s="416"/>
      <c r="L129"/>
    </row>
    <row r="130" spans="1:12">
      <c r="A130" s="187">
        <v>9</v>
      </c>
      <c r="B130" s="305">
        <f>IF(E122-(B123+B124+B125+B126+B127+B128+B129)&gt;$C$47,$C$47,(E122-B123-B124-B125-B126-B127-B128-B129))</f>
        <v>0</v>
      </c>
      <c r="C130" s="12">
        <f t="shared" si="36"/>
        <v>43.939235599826759</v>
      </c>
      <c r="D130" s="245">
        <f t="shared" si="37"/>
        <v>0</v>
      </c>
      <c r="G130" s="416"/>
      <c r="L130"/>
    </row>
    <row r="131" spans="1:12">
      <c r="A131" s="187">
        <v>10</v>
      </c>
      <c r="B131" s="305">
        <f>IF(E122-(B123+B124+B125+B126+B127+B128+B129+B130)&gt;$C$47,$C$47,(E122-B123-B124-B125-B126-B127-B128-B129-B130))</f>
        <v>0</v>
      </c>
      <c r="C131" s="12">
        <f t="shared" si="36"/>
        <v>43.939235599826759</v>
      </c>
      <c r="D131" s="245">
        <f t="shared" si="37"/>
        <v>0</v>
      </c>
      <c r="G131" s="416"/>
      <c r="L131"/>
    </row>
    <row r="132" spans="1:12">
      <c r="A132" s="188">
        <v>11</v>
      </c>
      <c r="B132" s="306">
        <v>0</v>
      </c>
      <c r="C132" s="76">
        <f t="shared" si="36"/>
        <v>43.939235599826759</v>
      </c>
      <c r="D132" s="246">
        <f t="shared" si="37"/>
        <v>0</v>
      </c>
      <c r="G132" s="416"/>
      <c r="L132"/>
    </row>
    <row r="133" spans="1:12">
      <c r="A133" s="188">
        <v>12</v>
      </c>
      <c r="B133" s="306">
        <v>0</v>
      </c>
      <c r="C133" s="76">
        <f t="shared" si="36"/>
        <v>43.939235599826759</v>
      </c>
      <c r="D133" s="246">
        <f t="shared" si="37"/>
        <v>0</v>
      </c>
      <c r="G133" s="416"/>
      <c r="L133"/>
    </row>
    <row r="134" spans="1:12">
      <c r="A134" s="188">
        <v>13</v>
      </c>
      <c r="B134" s="306">
        <v>0</v>
      </c>
      <c r="C134" s="76">
        <f t="shared" si="36"/>
        <v>43.939235599826759</v>
      </c>
      <c r="D134" s="246">
        <f t="shared" si="37"/>
        <v>0</v>
      </c>
      <c r="G134" s="416"/>
      <c r="L134"/>
    </row>
    <row r="135" spans="1:12">
      <c r="A135" s="188">
        <v>14</v>
      </c>
      <c r="B135" s="306">
        <v>0</v>
      </c>
      <c r="C135" s="76">
        <f t="shared" si="36"/>
        <v>43.939235599826759</v>
      </c>
      <c r="D135" s="246">
        <f t="shared" si="37"/>
        <v>0</v>
      </c>
      <c r="G135" s="416"/>
      <c r="L135"/>
    </row>
    <row r="136" spans="1:12">
      <c r="A136" s="188">
        <v>15</v>
      </c>
      <c r="B136" s="306">
        <v>0</v>
      </c>
      <c r="C136" s="76">
        <f t="shared" si="36"/>
        <v>43.939235599826759</v>
      </c>
      <c r="D136" s="246">
        <f t="shared" si="37"/>
        <v>0</v>
      </c>
      <c r="G136" s="416"/>
      <c r="L136"/>
    </row>
    <row r="137" spans="1:12">
      <c r="A137" s="188">
        <v>16</v>
      </c>
      <c r="B137" s="306">
        <v>0</v>
      </c>
      <c r="C137" s="76">
        <f t="shared" si="36"/>
        <v>43.939235599826759</v>
      </c>
      <c r="D137" s="246">
        <f t="shared" si="37"/>
        <v>0</v>
      </c>
      <c r="G137" s="416"/>
      <c r="L137"/>
    </row>
    <row r="138" spans="1:12">
      <c r="A138" s="188">
        <v>17</v>
      </c>
      <c r="B138" s="306">
        <v>0</v>
      </c>
      <c r="C138" s="76">
        <f t="shared" si="36"/>
        <v>43.939235599826759</v>
      </c>
      <c r="D138" s="246">
        <f t="shared" si="37"/>
        <v>0</v>
      </c>
      <c r="G138" s="416"/>
      <c r="L138"/>
    </row>
    <row r="139" spans="1:12">
      <c r="A139" s="188">
        <v>18</v>
      </c>
      <c r="B139" s="306">
        <v>0</v>
      </c>
      <c r="C139" s="76">
        <f t="shared" si="36"/>
        <v>43.939235599826759</v>
      </c>
      <c r="D139" s="246">
        <f t="shared" si="37"/>
        <v>0</v>
      </c>
      <c r="G139" s="416"/>
      <c r="L139"/>
    </row>
    <row r="140" spans="1:12">
      <c r="A140" s="188">
        <v>19</v>
      </c>
      <c r="B140" s="306">
        <v>0</v>
      </c>
      <c r="C140" s="76">
        <f t="shared" si="36"/>
        <v>43.939235599826759</v>
      </c>
      <c r="D140" s="246">
        <f t="shared" si="37"/>
        <v>0</v>
      </c>
      <c r="G140" s="416"/>
      <c r="L140"/>
    </row>
    <row r="141" spans="1:12">
      <c r="A141" s="188">
        <v>20</v>
      </c>
      <c r="B141" s="306">
        <v>0</v>
      </c>
      <c r="C141" s="76">
        <f t="shared" si="36"/>
        <v>43.939235599826759</v>
      </c>
      <c r="D141" s="246">
        <f t="shared" si="37"/>
        <v>0</v>
      </c>
      <c r="G141" s="416"/>
      <c r="L141"/>
    </row>
    <row r="142" spans="1:12">
      <c r="A142" s="188">
        <v>21</v>
      </c>
      <c r="B142" s="306">
        <v>0</v>
      </c>
      <c r="C142" s="76">
        <f t="shared" si="36"/>
        <v>43.939235599826759</v>
      </c>
      <c r="D142" s="246">
        <f t="shared" si="37"/>
        <v>0</v>
      </c>
      <c r="G142" s="416"/>
      <c r="L142"/>
    </row>
    <row r="143" spans="1:12">
      <c r="A143" s="188">
        <v>22</v>
      </c>
      <c r="B143" s="306">
        <v>0</v>
      </c>
      <c r="C143" s="76">
        <f t="shared" si="36"/>
        <v>43.939235599826759</v>
      </c>
      <c r="D143" s="246">
        <f t="shared" si="37"/>
        <v>0</v>
      </c>
      <c r="G143" s="416"/>
      <c r="L143"/>
    </row>
    <row r="144" spans="1:12">
      <c r="A144" s="188">
        <v>23</v>
      </c>
      <c r="B144" s="306">
        <v>0</v>
      </c>
      <c r="C144" s="76">
        <f t="shared" si="36"/>
        <v>43.939235599826759</v>
      </c>
      <c r="D144" s="246">
        <f t="shared" si="37"/>
        <v>0</v>
      </c>
      <c r="G144" s="416"/>
      <c r="L144"/>
    </row>
    <row r="145" spans="1:12">
      <c r="A145" s="188">
        <v>24</v>
      </c>
      <c r="B145" s="306">
        <v>0</v>
      </c>
      <c r="C145" s="76">
        <f t="shared" si="36"/>
        <v>43.939235599826759</v>
      </c>
      <c r="D145" s="246">
        <f t="shared" si="37"/>
        <v>0</v>
      </c>
      <c r="G145" s="416"/>
      <c r="L145"/>
    </row>
    <row r="146" spans="1:12">
      <c r="A146" s="188">
        <v>25</v>
      </c>
      <c r="B146" s="306">
        <v>0</v>
      </c>
      <c r="C146" s="76">
        <f t="shared" si="36"/>
        <v>43.939235599826759</v>
      </c>
      <c r="D146" s="246">
        <f t="shared" si="37"/>
        <v>0</v>
      </c>
      <c r="G146" s="416"/>
      <c r="L146"/>
    </row>
    <row r="147" spans="1:12">
      <c r="A147" s="188">
        <v>26</v>
      </c>
      <c r="B147" s="306">
        <v>0</v>
      </c>
      <c r="C147" s="76">
        <f t="shared" si="36"/>
        <v>43.939235599826759</v>
      </c>
      <c r="D147" s="246">
        <f t="shared" si="37"/>
        <v>0</v>
      </c>
      <c r="G147" s="416"/>
      <c r="L147"/>
    </row>
    <row r="148" spans="1:12">
      <c r="A148" s="188">
        <v>27</v>
      </c>
      <c r="B148" s="306">
        <v>0</v>
      </c>
      <c r="C148" s="76">
        <f t="shared" si="36"/>
        <v>43.939235599826759</v>
      </c>
      <c r="D148" s="246">
        <f t="shared" si="37"/>
        <v>0</v>
      </c>
      <c r="G148" s="416"/>
      <c r="L148"/>
    </row>
    <row r="149" spans="1:12">
      <c r="A149" s="188">
        <v>28</v>
      </c>
      <c r="B149" s="306">
        <v>0</v>
      </c>
      <c r="C149" s="76">
        <f t="shared" si="36"/>
        <v>43.939235599826759</v>
      </c>
      <c r="D149" s="246">
        <f t="shared" si="37"/>
        <v>0</v>
      </c>
      <c r="G149" s="416"/>
      <c r="L149"/>
    </row>
    <row r="150" spans="1:12">
      <c r="A150" s="188">
        <v>29</v>
      </c>
      <c r="B150" s="306">
        <v>0</v>
      </c>
      <c r="C150" s="76">
        <f t="shared" si="36"/>
        <v>43.939235599826759</v>
      </c>
      <c r="D150" s="246">
        <f t="shared" si="37"/>
        <v>0</v>
      </c>
      <c r="G150" s="416"/>
      <c r="L150"/>
    </row>
    <row r="151" spans="1:12" ht="15.75" thickBot="1">
      <c r="A151" s="189">
        <v>30</v>
      </c>
      <c r="B151" s="307">
        <v>0</v>
      </c>
      <c r="C151" s="76">
        <f t="shared" si="36"/>
        <v>43.939235599826759</v>
      </c>
      <c r="D151" s="247">
        <f t="shared" si="37"/>
        <v>0</v>
      </c>
      <c r="G151" s="416"/>
      <c r="L151"/>
    </row>
    <row r="152" spans="1:12" ht="15.75" thickBot="1">
      <c r="A152" s="190" t="s">
        <v>190</v>
      </c>
      <c r="B152" s="308"/>
      <c r="C152" s="15"/>
      <c r="D152" s="82">
        <f>SUM(D122:D151)</f>
        <v>202911.38999999996</v>
      </c>
      <c r="G152" s="416"/>
      <c r="L152"/>
    </row>
    <row r="153" spans="1:12">
      <c r="G153" s="416"/>
      <c r="L153"/>
    </row>
    <row r="154" spans="1:12" ht="21.95" customHeight="1" thickBot="1">
      <c r="A154" s="886" t="s">
        <v>478</v>
      </c>
      <c r="B154" s="887"/>
      <c r="G154" s="416"/>
      <c r="L154"/>
    </row>
    <row r="155" spans="1:12" ht="93.75" thickBot="1">
      <c r="A155" s="701" t="s">
        <v>285</v>
      </c>
      <c r="B155" s="701" t="s">
        <v>518</v>
      </c>
      <c r="C155" s="701" t="s">
        <v>206</v>
      </c>
      <c r="D155" s="701" t="s">
        <v>207</v>
      </c>
      <c r="E155" s="702" t="s">
        <v>508</v>
      </c>
      <c r="G155" s="416"/>
      <c r="L155"/>
    </row>
    <row r="156" spans="1:12">
      <c r="A156" s="187">
        <v>1</v>
      </c>
      <c r="B156" s="305">
        <v>0</v>
      </c>
      <c r="C156" s="12">
        <f t="shared" ref="C156:C185" si="38">$K$40</f>
        <v>93.033939055520094</v>
      </c>
      <c r="D156" s="244">
        <f>B156*C156</f>
        <v>0</v>
      </c>
      <c r="E156" s="602">
        <f>C41</f>
        <v>6268</v>
      </c>
      <c r="G156" s="416"/>
      <c r="L156"/>
    </row>
    <row r="157" spans="1:12">
      <c r="A157" s="187">
        <v>2</v>
      </c>
      <c r="B157" s="305">
        <f>$C$47</f>
        <v>2800</v>
      </c>
      <c r="C157" s="12">
        <f t="shared" si="38"/>
        <v>93.033939055520094</v>
      </c>
      <c r="D157" s="245">
        <f>B157*C157</f>
        <v>260495.02935545627</v>
      </c>
      <c r="G157" s="416"/>
      <c r="L157"/>
    </row>
    <row r="158" spans="1:12">
      <c r="A158" s="187">
        <v>3</v>
      </c>
      <c r="B158" s="305">
        <f>IF(E156-B157&gt;$C$47,$C$47,(E156-B157))</f>
        <v>2800</v>
      </c>
      <c r="C158" s="12">
        <f t="shared" si="38"/>
        <v>93.033939055520094</v>
      </c>
      <c r="D158" s="245">
        <f>B158*C158</f>
        <v>260495.02935545627</v>
      </c>
      <c r="G158" s="416"/>
      <c r="L158"/>
    </row>
    <row r="159" spans="1:12">
      <c r="A159" s="187">
        <v>4</v>
      </c>
      <c r="B159" s="305">
        <f>IF(E156-(B157+B158)&gt;$C$47,$C$47,(E156-B157-B158))</f>
        <v>668</v>
      </c>
      <c r="C159" s="12">
        <f t="shared" si="38"/>
        <v>93.033939055520094</v>
      </c>
      <c r="D159" s="245">
        <f t="shared" ref="D159:D185" si="39">B159*C159</f>
        <v>62146.671289087426</v>
      </c>
      <c r="G159" s="416"/>
      <c r="L159"/>
    </row>
    <row r="160" spans="1:12">
      <c r="A160" s="187">
        <v>5</v>
      </c>
      <c r="B160" s="305">
        <f>IF(E156-(B157+B158+B159)&gt;$C$47,$C$47,(E156-B157-B158-B159))</f>
        <v>0</v>
      </c>
      <c r="C160" s="12">
        <f t="shared" si="38"/>
        <v>93.033939055520094</v>
      </c>
      <c r="D160" s="245">
        <f t="shared" si="39"/>
        <v>0</v>
      </c>
      <c r="G160" s="416"/>
      <c r="L160"/>
    </row>
    <row r="161" spans="1:12">
      <c r="A161" s="187">
        <v>6</v>
      </c>
      <c r="B161" s="305">
        <f>IF(E156-(B157+B158+B159+B160)&gt;$C$47,$C$47,(E156-B157-B158-B159-B160))</f>
        <v>0</v>
      </c>
      <c r="C161" s="12">
        <f t="shared" si="38"/>
        <v>93.033939055520094</v>
      </c>
      <c r="D161" s="245">
        <f t="shared" si="39"/>
        <v>0</v>
      </c>
      <c r="G161" s="416"/>
      <c r="L161"/>
    </row>
    <row r="162" spans="1:12">
      <c r="A162" s="187">
        <v>7</v>
      </c>
      <c r="B162" s="305">
        <f>IF(E156-(B157+B158+B159+B160+B161)&gt;$C$47,$C$47,(E156-B157-B158-B159-B160-B161))</f>
        <v>0</v>
      </c>
      <c r="C162" s="12">
        <f t="shared" si="38"/>
        <v>93.033939055520094</v>
      </c>
      <c r="D162" s="245">
        <f t="shared" si="39"/>
        <v>0</v>
      </c>
      <c r="G162" s="416"/>
      <c r="L162"/>
    </row>
    <row r="163" spans="1:12">
      <c r="A163" s="187">
        <v>8</v>
      </c>
      <c r="B163" s="305">
        <f>IF(E156-(B157+B158+B159+B160+B161+B162)&gt;$C$47,$C$47,(E156-B157-B158-B159-B160-B161-B162))</f>
        <v>0</v>
      </c>
      <c r="C163" s="12">
        <f t="shared" si="38"/>
        <v>93.033939055520094</v>
      </c>
      <c r="D163" s="245">
        <f t="shared" si="39"/>
        <v>0</v>
      </c>
      <c r="G163" s="416"/>
      <c r="L163"/>
    </row>
    <row r="164" spans="1:12">
      <c r="A164" s="187">
        <v>9</v>
      </c>
      <c r="B164" s="305">
        <f>IF(E156-(B157+B158+B159+B160+B161+B162+B163)&gt;$C$47,$C$47,(E156-B157-B158-B159-B160-B161-B162-B163))</f>
        <v>0</v>
      </c>
      <c r="C164" s="12">
        <f t="shared" si="38"/>
        <v>93.033939055520094</v>
      </c>
      <c r="D164" s="245">
        <f t="shared" si="39"/>
        <v>0</v>
      </c>
      <c r="G164" s="416"/>
      <c r="L164"/>
    </row>
    <row r="165" spans="1:12">
      <c r="A165" s="187">
        <v>10</v>
      </c>
      <c r="B165" s="305">
        <f>IF(E156-(B157+B158+B159+B160+B161+B162+B163+B164)&gt;$C$47,$C$47,(E156-B157-B158-B159-B160-B161-B162-B163-B164))</f>
        <v>0</v>
      </c>
      <c r="C165" s="12">
        <f t="shared" si="38"/>
        <v>93.033939055520094</v>
      </c>
      <c r="D165" s="245">
        <f t="shared" si="39"/>
        <v>0</v>
      </c>
      <c r="G165" s="416"/>
      <c r="L165"/>
    </row>
    <row r="166" spans="1:12">
      <c r="A166" s="188">
        <v>11</v>
      </c>
      <c r="B166" s="306">
        <v>0</v>
      </c>
      <c r="C166" s="76">
        <f t="shared" si="38"/>
        <v>93.033939055520094</v>
      </c>
      <c r="D166" s="246">
        <f t="shared" si="39"/>
        <v>0</v>
      </c>
      <c r="G166" s="416"/>
      <c r="L166"/>
    </row>
    <row r="167" spans="1:12">
      <c r="A167" s="188">
        <v>12</v>
      </c>
      <c r="B167" s="306">
        <v>0</v>
      </c>
      <c r="C167" s="76">
        <f t="shared" si="38"/>
        <v>93.033939055520094</v>
      </c>
      <c r="D167" s="246">
        <f t="shared" si="39"/>
        <v>0</v>
      </c>
      <c r="G167" s="416"/>
      <c r="L167"/>
    </row>
    <row r="168" spans="1:12">
      <c r="A168" s="188">
        <v>13</v>
      </c>
      <c r="B168" s="306">
        <v>0</v>
      </c>
      <c r="C168" s="76">
        <f t="shared" si="38"/>
        <v>93.033939055520094</v>
      </c>
      <c r="D168" s="246">
        <f t="shared" si="39"/>
        <v>0</v>
      </c>
      <c r="G168" s="416"/>
      <c r="L168"/>
    </row>
    <row r="169" spans="1:12">
      <c r="A169" s="188">
        <v>14</v>
      </c>
      <c r="B169" s="306">
        <v>0</v>
      </c>
      <c r="C169" s="76">
        <f t="shared" si="38"/>
        <v>93.033939055520094</v>
      </c>
      <c r="D169" s="246">
        <f t="shared" si="39"/>
        <v>0</v>
      </c>
      <c r="G169" s="416"/>
      <c r="L169"/>
    </row>
    <row r="170" spans="1:12">
      <c r="A170" s="188">
        <v>15</v>
      </c>
      <c r="B170" s="306">
        <v>0</v>
      </c>
      <c r="C170" s="76">
        <f t="shared" si="38"/>
        <v>93.033939055520094</v>
      </c>
      <c r="D170" s="246">
        <f t="shared" si="39"/>
        <v>0</v>
      </c>
      <c r="G170" s="416"/>
      <c r="L170"/>
    </row>
    <row r="171" spans="1:12">
      <c r="A171" s="188">
        <v>16</v>
      </c>
      <c r="B171" s="306">
        <v>0</v>
      </c>
      <c r="C171" s="76">
        <f t="shared" si="38"/>
        <v>93.033939055520094</v>
      </c>
      <c r="D171" s="246">
        <f t="shared" si="39"/>
        <v>0</v>
      </c>
      <c r="G171" s="416"/>
      <c r="L171"/>
    </row>
    <row r="172" spans="1:12">
      <c r="A172" s="188">
        <v>17</v>
      </c>
      <c r="B172" s="306">
        <v>0</v>
      </c>
      <c r="C172" s="76">
        <f t="shared" si="38"/>
        <v>93.033939055520094</v>
      </c>
      <c r="D172" s="246">
        <f t="shared" si="39"/>
        <v>0</v>
      </c>
      <c r="G172" s="416"/>
      <c r="L172"/>
    </row>
    <row r="173" spans="1:12">
      <c r="A173" s="188">
        <v>18</v>
      </c>
      <c r="B173" s="306">
        <v>0</v>
      </c>
      <c r="C173" s="76">
        <f t="shared" si="38"/>
        <v>93.033939055520094</v>
      </c>
      <c r="D173" s="246">
        <f t="shared" si="39"/>
        <v>0</v>
      </c>
      <c r="G173" s="416"/>
      <c r="L173"/>
    </row>
    <row r="174" spans="1:12">
      <c r="A174" s="188">
        <v>19</v>
      </c>
      <c r="B174" s="306">
        <v>0</v>
      </c>
      <c r="C174" s="76">
        <f t="shared" si="38"/>
        <v>93.033939055520094</v>
      </c>
      <c r="D174" s="246">
        <f t="shared" si="39"/>
        <v>0</v>
      </c>
      <c r="G174" s="416"/>
      <c r="L174"/>
    </row>
    <row r="175" spans="1:12">
      <c r="A175" s="188">
        <v>20</v>
      </c>
      <c r="B175" s="306">
        <v>0</v>
      </c>
      <c r="C175" s="76">
        <f t="shared" si="38"/>
        <v>93.033939055520094</v>
      </c>
      <c r="D175" s="246">
        <f t="shared" si="39"/>
        <v>0</v>
      </c>
      <c r="G175" s="416"/>
      <c r="L175"/>
    </row>
    <row r="176" spans="1:12">
      <c r="A176" s="188">
        <v>21</v>
      </c>
      <c r="B176" s="306">
        <v>0</v>
      </c>
      <c r="C176" s="76">
        <f t="shared" si="38"/>
        <v>93.033939055520094</v>
      </c>
      <c r="D176" s="246">
        <f t="shared" si="39"/>
        <v>0</v>
      </c>
      <c r="G176" s="416"/>
      <c r="L176"/>
    </row>
    <row r="177" spans="1:12">
      <c r="A177" s="188">
        <v>22</v>
      </c>
      <c r="B177" s="306">
        <v>0</v>
      </c>
      <c r="C177" s="76">
        <f t="shared" si="38"/>
        <v>93.033939055520094</v>
      </c>
      <c r="D177" s="246">
        <f t="shared" si="39"/>
        <v>0</v>
      </c>
      <c r="G177" s="416"/>
      <c r="L177"/>
    </row>
    <row r="178" spans="1:12">
      <c r="A178" s="188">
        <v>23</v>
      </c>
      <c r="B178" s="306">
        <v>0</v>
      </c>
      <c r="C178" s="76">
        <f t="shared" si="38"/>
        <v>93.033939055520094</v>
      </c>
      <c r="D178" s="246">
        <f t="shared" si="39"/>
        <v>0</v>
      </c>
      <c r="G178" s="416"/>
      <c r="L178"/>
    </row>
    <row r="179" spans="1:12">
      <c r="A179" s="188">
        <v>24</v>
      </c>
      <c r="B179" s="306">
        <v>0</v>
      </c>
      <c r="C179" s="76">
        <f t="shared" si="38"/>
        <v>93.033939055520094</v>
      </c>
      <c r="D179" s="246">
        <f t="shared" si="39"/>
        <v>0</v>
      </c>
      <c r="G179" s="416"/>
      <c r="L179"/>
    </row>
    <row r="180" spans="1:12">
      <c r="A180" s="188">
        <v>25</v>
      </c>
      <c r="B180" s="306">
        <v>0</v>
      </c>
      <c r="C180" s="76">
        <f t="shared" si="38"/>
        <v>93.033939055520094</v>
      </c>
      <c r="D180" s="246">
        <f t="shared" si="39"/>
        <v>0</v>
      </c>
      <c r="G180" s="416"/>
      <c r="L180"/>
    </row>
    <row r="181" spans="1:12">
      <c r="A181" s="188">
        <v>26</v>
      </c>
      <c r="B181" s="306">
        <v>0</v>
      </c>
      <c r="C181" s="76">
        <f t="shared" si="38"/>
        <v>93.033939055520094</v>
      </c>
      <c r="D181" s="246">
        <f t="shared" si="39"/>
        <v>0</v>
      </c>
      <c r="G181" s="416"/>
      <c r="L181"/>
    </row>
    <row r="182" spans="1:12">
      <c r="A182" s="188">
        <v>27</v>
      </c>
      <c r="B182" s="306">
        <v>0</v>
      </c>
      <c r="C182" s="76">
        <f t="shared" si="38"/>
        <v>93.033939055520094</v>
      </c>
      <c r="D182" s="246">
        <f t="shared" si="39"/>
        <v>0</v>
      </c>
      <c r="G182" s="416"/>
      <c r="L182"/>
    </row>
    <row r="183" spans="1:12">
      <c r="A183" s="188">
        <v>28</v>
      </c>
      <c r="B183" s="306">
        <v>0</v>
      </c>
      <c r="C183" s="76">
        <f t="shared" si="38"/>
        <v>93.033939055520094</v>
      </c>
      <c r="D183" s="246">
        <f t="shared" si="39"/>
        <v>0</v>
      </c>
      <c r="G183" s="416"/>
      <c r="L183"/>
    </row>
    <row r="184" spans="1:12">
      <c r="A184" s="188">
        <v>29</v>
      </c>
      <c r="B184" s="306">
        <v>0</v>
      </c>
      <c r="C184" s="76">
        <f t="shared" si="38"/>
        <v>93.033939055520094</v>
      </c>
      <c r="D184" s="246">
        <f t="shared" si="39"/>
        <v>0</v>
      </c>
      <c r="G184" s="416"/>
      <c r="L184"/>
    </row>
    <row r="185" spans="1:12" ht="15.75" thickBot="1">
      <c r="A185" s="189">
        <v>30</v>
      </c>
      <c r="B185" s="307">
        <v>0</v>
      </c>
      <c r="C185" s="76">
        <f t="shared" si="38"/>
        <v>93.033939055520094</v>
      </c>
      <c r="D185" s="247">
        <f t="shared" si="39"/>
        <v>0</v>
      </c>
      <c r="G185" s="416"/>
      <c r="L185"/>
    </row>
    <row r="186" spans="1:12" ht="15.75" thickBot="1">
      <c r="A186" s="190" t="s">
        <v>190</v>
      </c>
      <c r="B186" s="308"/>
      <c r="C186" s="15"/>
      <c r="D186" s="82">
        <f>SUM(D156:D185)</f>
        <v>583136.73</v>
      </c>
      <c r="G186" s="416"/>
      <c r="L186"/>
    </row>
    <row r="187" spans="1:12">
      <c r="D187" s="5">
        <f>D84+D118+D152+D186</f>
        <v>2254913.0999999996</v>
      </c>
      <c r="G187" s="416"/>
      <c r="L187"/>
    </row>
    <row r="188" spans="1:12" ht="15.75" thickBot="1">
      <c r="G188" s="416"/>
      <c r="L188"/>
    </row>
    <row r="189" spans="1:12" ht="29.1" customHeight="1" thickBot="1">
      <c r="A189" s="888" t="s">
        <v>335</v>
      </c>
      <c r="B189" s="889"/>
      <c r="C189" s="889"/>
      <c r="D189" s="890"/>
      <c r="G189" s="416"/>
      <c r="L189"/>
    </row>
    <row r="190" spans="1:12" ht="47.1" customHeight="1" thickBot="1">
      <c r="A190" s="677" t="s">
        <v>285</v>
      </c>
      <c r="B190" s="678" t="s">
        <v>174</v>
      </c>
      <c r="C190" s="679" t="s">
        <v>330</v>
      </c>
      <c r="D190" s="678" t="s">
        <v>331</v>
      </c>
      <c r="E190" s="647" t="s">
        <v>72</v>
      </c>
      <c r="G190" s="416"/>
      <c r="L190"/>
    </row>
    <row r="191" spans="1:12">
      <c r="A191" s="191">
        <v>1</v>
      </c>
      <c r="B191" s="310">
        <f t="shared" ref="B191:B220" si="40">B54+B88+B122+B156</f>
        <v>5600</v>
      </c>
      <c r="C191" s="97">
        <f t="shared" ref="C191:C220" si="41">D54+D88+D122+D156</f>
        <v>558684.43861910049</v>
      </c>
      <c r="D191" s="75">
        <f>C191</f>
        <v>558684.43861910049</v>
      </c>
      <c r="G191" s="416"/>
      <c r="L191"/>
    </row>
    <row r="192" spans="1:12">
      <c r="A192" s="187">
        <v>2</v>
      </c>
      <c r="B192" s="311">
        <f t="shared" si="40"/>
        <v>11200</v>
      </c>
      <c r="C192" s="98">
        <f t="shared" si="41"/>
        <v>942209.32765407162</v>
      </c>
      <c r="D192" s="41">
        <f>D191+C192</f>
        <v>1500893.7662731721</v>
      </c>
      <c r="E192" s="330">
        <f>E54+E88+E122+E156</f>
        <v>25572</v>
      </c>
      <c r="G192" s="416"/>
      <c r="L192"/>
    </row>
    <row r="193" spans="1:12">
      <c r="A193" s="187">
        <v>3</v>
      </c>
      <c r="B193" s="311">
        <f t="shared" si="40"/>
        <v>8104</v>
      </c>
      <c r="C193" s="98">
        <f t="shared" si="41"/>
        <v>691872.66243774013</v>
      </c>
      <c r="D193" s="41">
        <f t="shared" ref="D193:D220" si="42">D192+C193</f>
        <v>2192766.4287109124</v>
      </c>
      <c r="G193" s="416"/>
      <c r="L193"/>
    </row>
    <row r="194" spans="1:12">
      <c r="A194" s="187">
        <v>4</v>
      </c>
      <c r="B194" s="311">
        <f t="shared" si="40"/>
        <v>668</v>
      </c>
      <c r="C194" s="98">
        <f t="shared" si="41"/>
        <v>62146.671289087426</v>
      </c>
      <c r="D194" s="41">
        <f>D193+C194</f>
        <v>2254913.0999999996</v>
      </c>
      <c r="F194" s="295"/>
      <c r="G194" s="416"/>
      <c r="H194" s="295"/>
      <c r="I194" s="295"/>
      <c r="L194"/>
    </row>
    <row r="195" spans="1:12">
      <c r="A195" s="187">
        <v>5</v>
      </c>
      <c r="B195" s="311">
        <f t="shared" si="40"/>
        <v>0</v>
      </c>
      <c r="C195" s="98">
        <f t="shared" si="41"/>
        <v>0</v>
      </c>
      <c r="D195" s="41">
        <f>D194+C195</f>
        <v>2254913.0999999996</v>
      </c>
      <c r="F195" s="295"/>
      <c r="G195" s="416"/>
      <c r="H195" s="295"/>
      <c r="I195" s="295"/>
      <c r="L195"/>
    </row>
    <row r="196" spans="1:12">
      <c r="A196" s="187">
        <v>6</v>
      </c>
      <c r="B196" s="311">
        <f t="shared" si="40"/>
        <v>0</v>
      </c>
      <c r="C196" s="98">
        <f t="shared" si="41"/>
        <v>0</v>
      </c>
      <c r="D196" s="41">
        <f t="shared" si="42"/>
        <v>2254913.0999999996</v>
      </c>
      <c r="F196" s="295"/>
      <c r="G196" s="416"/>
      <c r="H196" s="295"/>
      <c r="I196" s="295"/>
      <c r="L196"/>
    </row>
    <row r="197" spans="1:12">
      <c r="A197" s="187">
        <v>7</v>
      </c>
      <c r="B197" s="311">
        <f t="shared" si="40"/>
        <v>0</v>
      </c>
      <c r="C197" s="98">
        <f t="shared" si="41"/>
        <v>0</v>
      </c>
      <c r="D197" s="41">
        <f t="shared" si="42"/>
        <v>2254913.0999999996</v>
      </c>
      <c r="F197" s="295"/>
      <c r="G197" s="416"/>
      <c r="H197" s="502"/>
      <c r="I197" s="295"/>
      <c r="L197"/>
    </row>
    <row r="198" spans="1:12">
      <c r="A198" s="187">
        <v>8</v>
      </c>
      <c r="B198" s="311">
        <f t="shared" si="40"/>
        <v>0</v>
      </c>
      <c r="C198" s="98">
        <f t="shared" si="41"/>
        <v>0</v>
      </c>
      <c r="D198" s="41">
        <f t="shared" si="42"/>
        <v>2254913.0999999996</v>
      </c>
      <c r="F198" s="502"/>
      <c r="G198" s="503"/>
      <c r="H198" s="502"/>
      <c r="I198" s="295"/>
      <c r="L198"/>
    </row>
    <row r="199" spans="1:12">
      <c r="A199" s="187">
        <v>9</v>
      </c>
      <c r="B199" s="311">
        <f t="shared" si="40"/>
        <v>0</v>
      </c>
      <c r="C199" s="98">
        <f t="shared" si="41"/>
        <v>0</v>
      </c>
      <c r="D199" s="41">
        <f t="shared" si="42"/>
        <v>2254913.0999999996</v>
      </c>
      <c r="F199" s="502"/>
      <c r="G199" s="503"/>
      <c r="H199" s="295"/>
      <c r="I199" s="295"/>
      <c r="L199"/>
    </row>
    <row r="200" spans="1:12">
      <c r="A200" s="187">
        <v>10</v>
      </c>
      <c r="B200" s="311">
        <f t="shared" si="40"/>
        <v>0</v>
      </c>
      <c r="C200" s="98">
        <f t="shared" si="41"/>
        <v>0</v>
      </c>
      <c r="D200" s="104">
        <f t="shared" si="42"/>
        <v>2254913.0999999996</v>
      </c>
      <c r="F200" s="295"/>
      <c r="G200" s="416"/>
      <c r="H200" s="295"/>
      <c r="I200" s="295"/>
      <c r="L200"/>
    </row>
    <row r="201" spans="1:12">
      <c r="A201" s="188">
        <v>11</v>
      </c>
      <c r="B201" s="312">
        <f t="shared" si="40"/>
        <v>0</v>
      </c>
      <c r="C201" s="99">
        <f t="shared" si="41"/>
        <v>0</v>
      </c>
      <c r="D201" s="78">
        <f t="shared" si="42"/>
        <v>2254913.0999999996</v>
      </c>
      <c r="F201" s="295"/>
      <c r="G201" s="416"/>
      <c r="H201" s="295"/>
      <c r="I201" s="295"/>
      <c r="L201"/>
    </row>
    <row r="202" spans="1:12">
      <c r="A202" s="188">
        <v>12</v>
      </c>
      <c r="B202" s="312">
        <f t="shared" si="40"/>
        <v>0</v>
      </c>
      <c r="C202" s="99">
        <f t="shared" si="41"/>
        <v>0</v>
      </c>
      <c r="D202" s="78">
        <f t="shared" si="42"/>
        <v>2254913.0999999996</v>
      </c>
      <c r="F202" s="295"/>
      <c r="G202" s="416"/>
      <c r="H202" s="295"/>
      <c r="I202" s="295"/>
      <c r="L202"/>
    </row>
    <row r="203" spans="1:12">
      <c r="A203" s="188">
        <v>13</v>
      </c>
      <c r="B203" s="312">
        <f t="shared" si="40"/>
        <v>0</v>
      </c>
      <c r="C203" s="99">
        <f t="shared" si="41"/>
        <v>0</v>
      </c>
      <c r="D203" s="78">
        <f t="shared" si="42"/>
        <v>2254913.0999999996</v>
      </c>
      <c r="F203" s="295"/>
      <c r="G203" s="676"/>
      <c r="H203" s="295"/>
      <c r="I203" s="295"/>
      <c r="L203"/>
    </row>
    <row r="204" spans="1:12">
      <c r="A204" s="188">
        <v>14</v>
      </c>
      <c r="B204" s="312">
        <f t="shared" si="40"/>
        <v>0</v>
      </c>
      <c r="C204" s="99">
        <f t="shared" si="41"/>
        <v>0</v>
      </c>
      <c r="D204" s="78">
        <f t="shared" si="42"/>
        <v>2254913.0999999996</v>
      </c>
      <c r="F204" s="295"/>
      <c r="G204" s="416"/>
      <c r="H204" s="295"/>
      <c r="I204" s="295"/>
      <c r="L204"/>
    </row>
    <row r="205" spans="1:12">
      <c r="A205" s="188">
        <v>15</v>
      </c>
      <c r="B205" s="312">
        <f t="shared" si="40"/>
        <v>0</v>
      </c>
      <c r="C205" s="99">
        <f t="shared" si="41"/>
        <v>0</v>
      </c>
      <c r="D205" s="78">
        <f t="shared" si="42"/>
        <v>2254913.0999999996</v>
      </c>
      <c r="F205" s="295"/>
      <c r="G205" s="416"/>
      <c r="H205" s="295"/>
      <c r="I205" s="295"/>
      <c r="L205"/>
    </row>
    <row r="206" spans="1:12">
      <c r="A206" s="188">
        <v>16</v>
      </c>
      <c r="B206" s="312">
        <f t="shared" si="40"/>
        <v>0</v>
      </c>
      <c r="C206" s="99">
        <f t="shared" si="41"/>
        <v>0</v>
      </c>
      <c r="D206" s="78">
        <f t="shared" si="42"/>
        <v>2254913.0999999996</v>
      </c>
      <c r="F206" s="295"/>
      <c r="G206" s="416"/>
      <c r="H206" s="295"/>
      <c r="I206" s="295"/>
      <c r="L206"/>
    </row>
    <row r="207" spans="1:12">
      <c r="A207" s="188">
        <v>17</v>
      </c>
      <c r="B207" s="312">
        <f t="shared" si="40"/>
        <v>0</v>
      </c>
      <c r="C207" s="99">
        <f t="shared" si="41"/>
        <v>0</v>
      </c>
      <c r="D207" s="78">
        <f t="shared" si="42"/>
        <v>2254913.0999999996</v>
      </c>
      <c r="F207" s="295"/>
      <c r="G207" s="416"/>
      <c r="H207" s="295"/>
      <c r="I207" s="295"/>
      <c r="L207"/>
    </row>
    <row r="208" spans="1:12">
      <c r="A208" s="188">
        <v>18</v>
      </c>
      <c r="B208" s="312">
        <f t="shared" si="40"/>
        <v>0</v>
      </c>
      <c r="C208" s="99">
        <f t="shared" si="41"/>
        <v>0</v>
      </c>
      <c r="D208" s="78">
        <f t="shared" si="42"/>
        <v>2254913.0999999996</v>
      </c>
      <c r="F208" s="295"/>
      <c r="G208" s="416"/>
      <c r="H208" s="295"/>
      <c r="I208" s="295"/>
      <c r="L208"/>
    </row>
    <row r="209" spans="1:12">
      <c r="A209" s="188">
        <v>19</v>
      </c>
      <c r="B209" s="312">
        <f t="shared" si="40"/>
        <v>0</v>
      </c>
      <c r="C209" s="99">
        <f t="shared" si="41"/>
        <v>0</v>
      </c>
      <c r="D209" s="78">
        <f t="shared" si="42"/>
        <v>2254913.0999999996</v>
      </c>
      <c r="F209" s="295"/>
      <c r="G209" s="416"/>
      <c r="H209" s="295"/>
      <c r="I209" s="295"/>
      <c r="L209"/>
    </row>
    <row r="210" spans="1:12">
      <c r="A210" s="188">
        <v>20</v>
      </c>
      <c r="B210" s="312">
        <f t="shared" si="40"/>
        <v>0</v>
      </c>
      <c r="C210" s="99">
        <f t="shared" si="41"/>
        <v>0</v>
      </c>
      <c r="D210" s="78">
        <f t="shared" si="42"/>
        <v>2254913.0999999996</v>
      </c>
      <c r="F210" s="295"/>
      <c r="G210" s="416"/>
      <c r="H210" s="295"/>
      <c r="I210" s="295"/>
      <c r="L210"/>
    </row>
    <row r="211" spans="1:12">
      <c r="A211" s="188">
        <v>21</v>
      </c>
      <c r="B211" s="312">
        <f t="shared" si="40"/>
        <v>0</v>
      </c>
      <c r="C211" s="99">
        <f t="shared" si="41"/>
        <v>0</v>
      </c>
      <c r="D211" s="78">
        <f t="shared" si="42"/>
        <v>2254913.0999999996</v>
      </c>
      <c r="F211" s="295"/>
      <c r="G211" s="416"/>
      <c r="H211" s="295"/>
      <c r="I211" s="295"/>
      <c r="L211"/>
    </row>
    <row r="212" spans="1:12">
      <c r="A212" s="188">
        <v>22</v>
      </c>
      <c r="B212" s="312">
        <f t="shared" si="40"/>
        <v>0</v>
      </c>
      <c r="C212" s="99">
        <f t="shared" si="41"/>
        <v>0</v>
      </c>
      <c r="D212" s="78">
        <f t="shared" si="42"/>
        <v>2254913.0999999996</v>
      </c>
      <c r="F212" s="295"/>
      <c r="G212" s="416"/>
      <c r="H212" s="295"/>
      <c r="I212" s="295"/>
      <c r="L212"/>
    </row>
    <row r="213" spans="1:12">
      <c r="A213" s="188">
        <v>23</v>
      </c>
      <c r="B213" s="312">
        <f t="shared" si="40"/>
        <v>0</v>
      </c>
      <c r="C213" s="99">
        <f t="shared" si="41"/>
        <v>0</v>
      </c>
      <c r="D213" s="78">
        <f t="shared" si="42"/>
        <v>2254913.0999999996</v>
      </c>
      <c r="F213" s="295"/>
      <c r="G213" s="416"/>
      <c r="H213" s="295"/>
      <c r="I213" s="295"/>
      <c r="L213"/>
    </row>
    <row r="214" spans="1:12">
      <c r="A214" s="188">
        <v>24</v>
      </c>
      <c r="B214" s="312">
        <f t="shared" si="40"/>
        <v>0</v>
      </c>
      <c r="C214" s="99">
        <f t="shared" si="41"/>
        <v>0</v>
      </c>
      <c r="D214" s="78">
        <f t="shared" si="42"/>
        <v>2254913.0999999996</v>
      </c>
      <c r="F214" s="295"/>
      <c r="G214" s="416"/>
      <c r="H214" s="295"/>
      <c r="I214" s="295"/>
      <c r="L214"/>
    </row>
    <row r="215" spans="1:12">
      <c r="A215" s="188">
        <v>25</v>
      </c>
      <c r="B215" s="312">
        <f t="shared" si="40"/>
        <v>0</v>
      </c>
      <c r="C215" s="99">
        <f t="shared" si="41"/>
        <v>0</v>
      </c>
      <c r="D215" s="78">
        <f t="shared" si="42"/>
        <v>2254913.0999999996</v>
      </c>
      <c r="F215" s="295"/>
      <c r="G215" s="416"/>
      <c r="H215" s="295"/>
      <c r="I215" s="295"/>
      <c r="L215"/>
    </row>
    <row r="216" spans="1:12">
      <c r="A216" s="188">
        <v>26</v>
      </c>
      <c r="B216" s="312">
        <f t="shared" si="40"/>
        <v>0</v>
      </c>
      <c r="C216" s="99">
        <f t="shared" si="41"/>
        <v>0</v>
      </c>
      <c r="D216" s="78">
        <f t="shared" si="42"/>
        <v>2254913.0999999996</v>
      </c>
      <c r="F216" s="295"/>
      <c r="G216" s="416"/>
      <c r="H216" s="295"/>
      <c r="I216" s="295"/>
      <c r="L216"/>
    </row>
    <row r="217" spans="1:12">
      <c r="A217" s="188">
        <v>27</v>
      </c>
      <c r="B217" s="312">
        <f t="shared" si="40"/>
        <v>0</v>
      </c>
      <c r="C217" s="99">
        <f t="shared" si="41"/>
        <v>0</v>
      </c>
      <c r="D217" s="78">
        <f t="shared" si="42"/>
        <v>2254913.0999999996</v>
      </c>
      <c r="F217" s="295"/>
      <c r="G217" s="416"/>
      <c r="H217" s="295"/>
      <c r="I217" s="295"/>
      <c r="L217"/>
    </row>
    <row r="218" spans="1:12">
      <c r="A218" s="188">
        <v>28</v>
      </c>
      <c r="B218" s="312">
        <f t="shared" si="40"/>
        <v>0</v>
      </c>
      <c r="C218" s="99">
        <f t="shared" si="41"/>
        <v>0</v>
      </c>
      <c r="D218" s="78">
        <f t="shared" si="42"/>
        <v>2254913.0999999996</v>
      </c>
      <c r="F218" s="295"/>
      <c r="G218" s="416"/>
      <c r="H218" s="295"/>
      <c r="I218" s="295"/>
      <c r="L218"/>
    </row>
    <row r="219" spans="1:12">
      <c r="A219" s="188">
        <v>29</v>
      </c>
      <c r="B219" s="312">
        <f t="shared" si="40"/>
        <v>0</v>
      </c>
      <c r="C219" s="99">
        <f t="shared" si="41"/>
        <v>0</v>
      </c>
      <c r="D219" s="78">
        <f t="shared" si="42"/>
        <v>2254913.0999999996</v>
      </c>
      <c r="F219" s="295"/>
      <c r="G219" s="416"/>
      <c r="H219" s="295"/>
      <c r="I219" s="295"/>
      <c r="L219"/>
    </row>
    <row r="220" spans="1:12" ht="15.75" thickBot="1">
      <c r="A220" s="189">
        <v>30</v>
      </c>
      <c r="B220" s="312">
        <f t="shared" si="40"/>
        <v>0</v>
      </c>
      <c r="C220" s="101">
        <f t="shared" si="41"/>
        <v>0</v>
      </c>
      <c r="D220" s="81">
        <f t="shared" si="42"/>
        <v>2254913.0999999996</v>
      </c>
      <c r="F220" s="295"/>
      <c r="G220" s="416"/>
      <c r="H220" s="295"/>
      <c r="I220" s="295"/>
      <c r="L220"/>
    </row>
    <row r="221" spans="1:12" ht="15.75" thickBot="1">
      <c r="A221" s="190" t="s">
        <v>190</v>
      </c>
      <c r="B221" s="648">
        <f>SUM(B191:B220)</f>
        <v>25572</v>
      </c>
      <c r="C221" s="315">
        <f>SUM(C191:C220)</f>
        <v>2254913.0999999996</v>
      </c>
      <c r="D221" s="43"/>
      <c r="F221" s="295"/>
      <c r="G221" s="416"/>
      <c r="H221" s="295"/>
      <c r="I221" s="295"/>
      <c r="L221"/>
    </row>
    <row r="222" spans="1:12">
      <c r="F222" s="295"/>
      <c r="G222" s="295"/>
      <c r="H222" s="295"/>
      <c r="I222" s="295"/>
    </row>
  </sheetData>
  <mergeCells count="19">
    <mergeCell ref="A86:B86"/>
    <mergeCell ref="A120:B120"/>
    <mergeCell ref="A154:B154"/>
    <mergeCell ref="A189:D189"/>
    <mergeCell ref="A47:B47"/>
    <mergeCell ref="A52:C52"/>
    <mergeCell ref="A50:D50"/>
    <mergeCell ref="M14:O14"/>
    <mergeCell ref="A1:A3"/>
    <mergeCell ref="B1:B3"/>
    <mergeCell ref="C1:C3"/>
    <mergeCell ref="D1:D3"/>
    <mergeCell ref="K1:K3"/>
    <mergeCell ref="E1:E3"/>
    <mergeCell ref="F1:F2"/>
    <mergeCell ref="G1:G3"/>
    <mergeCell ref="H1:H2"/>
    <mergeCell ref="I1:I3"/>
    <mergeCell ref="J1:J3"/>
  </mergeCells>
  <phoneticPr fontId="10" type="noConversion"/>
  <pageMargins left="0.7" right="0.7" top="0.75" bottom="0.75" header="0.3" footer="0.3"/>
  <legacy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A1:P227"/>
  <sheetViews>
    <sheetView topLeftCell="C1" workbookViewId="0">
      <selection activeCell="K22" sqref="K22"/>
    </sheetView>
  </sheetViews>
  <sheetFormatPr defaultColWidth="8.85546875" defaultRowHeight="15"/>
  <cols>
    <col min="1" max="1" width="27.28515625" style="1" customWidth="1"/>
    <col min="2" max="2" width="35.85546875" customWidth="1"/>
    <col min="3" max="3" width="14.7109375" customWidth="1"/>
    <col min="4" max="5" width="13.7109375" customWidth="1"/>
    <col min="6" max="6" width="17.140625" customWidth="1"/>
    <col min="7" max="7" width="13.85546875" customWidth="1"/>
    <col min="8" max="8" width="12.42578125" customWidth="1"/>
    <col min="9" max="9" width="13.42578125" customWidth="1"/>
    <col min="10" max="10" width="5.140625" customWidth="1"/>
    <col min="11" max="11" width="29.140625" customWidth="1"/>
    <col min="12" max="12" width="12.140625" customWidth="1"/>
    <col min="13" max="13" width="15" customWidth="1"/>
    <col min="14" max="14" width="12.7109375" customWidth="1"/>
    <col min="15" max="15" width="17.7109375" customWidth="1"/>
    <col min="16" max="16" width="12.7109375" customWidth="1"/>
  </cols>
  <sheetData>
    <row r="1" spans="1:16" ht="39.950000000000003" customHeight="1" thickBot="1">
      <c r="A1" s="409"/>
      <c r="B1" s="1"/>
      <c r="C1" s="1"/>
      <c r="D1" s="1"/>
      <c r="E1" s="898" t="s">
        <v>509</v>
      </c>
      <c r="F1" s="899"/>
      <c r="G1" s="895" t="s">
        <v>513</v>
      </c>
      <c r="H1" s="896"/>
      <c r="I1" s="897"/>
    </row>
    <row r="2" spans="1:16" ht="109.5" customHeight="1" thickBot="1">
      <c r="A2" s="507" t="s">
        <v>252</v>
      </c>
      <c r="B2" s="286" t="s">
        <v>253</v>
      </c>
      <c r="C2" s="286" t="s">
        <v>255</v>
      </c>
      <c r="D2" s="286" t="s">
        <v>498</v>
      </c>
      <c r="E2" s="616" t="s">
        <v>205</v>
      </c>
      <c r="F2" s="615" t="s">
        <v>507</v>
      </c>
      <c r="G2" s="477" t="s">
        <v>243</v>
      </c>
      <c r="H2" s="477" t="s">
        <v>520</v>
      </c>
      <c r="I2" s="477" t="s">
        <v>519</v>
      </c>
      <c r="K2" s="2"/>
    </row>
    <row r="3" spans="1:16" ht="60">
      <c r="A3" s="575" t="s">
        <v>254</v>
      </c>
      <c r="B3" s="272" t="s">
        <v>102</v>
      </c>
      <c r="C3" s="515">
        <f>'Timber Extraction-BL'!C4</f>
        <v>5718</v>
      </c>
      <c r="D3" s="512">
        <f>C3/($C$3+$C$4+$C$6)</f>
        <v>0.90949578495307781</v>
      </c>
      <c r="E3" s="516">
        <f>'Timber Extraction-BL'!E4</f>
        <v>206</v>
      </c>
      <c r="F3" s="517">
        <f>'Timber Extraction-BL'!G4</f>
        <v>37.08</v>
      </c>
      <c r="G3" s="389">
        <f t="shared" ref="G3:G9" si="0">(F3+((F3/(L$15*$L$16))*$L$17))*(44/12)</f>
        <v>312.46947368421053</v>
      </c>
      <c r="H3" s="387">
        <f>G3*0.7</f>
        <v>218.72863157894736</v>
      </c>
      <c r="I3" s="398">
        <f t="shared" ref="I3:I9" si="1">(D3*H3)*-1</f>
        <v>-198.93276846960728</v>
      </c>
      <c r="K3" s="597" t="s">
        <v>510</v>
      </c>
      <c r="L3" s="583" t="s">
        <v>8</v>
      </c>
      <c r="M3" s="583" t="s">
        <v>9</v>
      </c>
      <c r="N3" s="583" t="s">
        <v>10</v>
      </c>
      <c r="O3" s="583" t="s">
        <v>11</v>
      </c>
      <c r="P3" s="584" t="s">
        <v>280</v>
      </c>
    </row>
    <row r="4" spans="1:16">
      <c r="A4" s="573"/>
      <c r="B4" s="273" t="s">
        <v>105</v>
      </c>
      <c r="C4" s="510">
        <f>'Timber Extraction-BL'!C5</f>
        <v>427</v>
      </c>
      <c r="D4" s="513">
        <f>C4/($C$3+$C$4+$C$6)</f>
        <v>6.7917925878797525E-2</v>
      </c>
      <c r="E4" s="505">
        <f>'Timber Extraction-BL'!E5</f>
        <v>128</v>
      </c>
      <c r="F4" s="506">
        <f>'Timber Extraction-BL'!G5</f>
        <v>23.04</v>
      </c>
      <c r="G4" s="390">
        <f t="shared" si="0"/>
        <v>194.15578947368422</v>
      </c>
      <c r="H4" s="388">
        <f t="shared" ref="H4:H9" si="2">G4*0.7</f>
        <v>135.90905263157896</v>
      </c>
      <c r="I4" s="399">
        <f t="shared" si="1"/>
        <v>-9.2306609628891714</v>
      </c>
      <c r="K4" s="266" t="s">
        <v>102</v>
      </c>
      <c r="L4" s="199">
        <f t="shared" ref="L4:L11" si="3">C3</f>
        <v>5718</v>
      </c>
      <c r="M4" s="199">
        <f t="shared" ref="M4:M10" si="4">C14</f>
        <v>8302</v>
      </c>
      <c r="N4" s="199">
        <f t="shared" ref="N4:N10" si="5">C24</f>
        <v>97</v>
      </c>
      <c r="O4" s="199">
        <f t="shared" ref="O4:O10" si="6">C34</f>
        <v>4911</v>
      </c>
      <c r="P4" s="585">
        <f t="shared" ref="P4:P11" si="7">SUM(L4:O4)</f>
        <v>19028</v>
      </c>
    </row>
    <row r="5" spans="1:16">
      <c r="A5" s="573"/>
      <c r="B5" s="273" t="s">
        <v>418</v>
      </c>
      <c r="C5" s="510">
        <f>'Timber Extraction-BL'!C6</f>
        <v>314</v>
      </c>
      <c r="D5" s="514">
        <v>0</v>
      </c>
      <c r="E5" s="505">
        <f>'Timber Extraction-BL'!E6</f>
        <v>49</v>
      </c>
      <c r="F5" s="506">
        <v>0</v>
      </c>
      <c r="G5" s="390">
        <f t="shared" si="0"/>
        <v>0</v>
      </c>
      <c r="H5" s="388">
        <f t="shared" si="2"/>
        <v>0</v>
      </c>
      <c r="I5" s="399">
        <f t="shared" si="1"/>
        <v>0</v>
      </c>
      <c r="K5" s="266" t="s">
        <v>105</v>
      </c>
      <c r="L5" s="199">
        <f t="shared" si="3"/>
        <v>427</v>
      </c>
      <c r="M5" s="199">
        <f t="shared" si="4"/>
        <v>97</v>
      </c>
      <c r="N5" s="199">
        <f t="shared" si="5"/>
        <v>27</v>
      </c>
      <c r="O5" s="199">
        <f t="shared" si="6"/>
        <v>1183</v>
      </c>
      <c r="P5" s="585">
        <f t="shared" si="7"/>
        <v>1734</v>
      </c>
    </row>
    <row r="6" spans="1:16">
      <c r="A6" s="573"/>
      <c r="B6" s="273" t="s">
        <v>104</v>
      </c>
      <c r="C6" s="510">
        <f>'Timber Extraction-BL'!C7</f>
        <v>142</v>
      </c>
      <c r="D6" s="513">
        <f>C6/($C$3+$C$4+$C$6)</f>
        <v>2.2586289168124701E-2</v>
      </c>
      <c r="E6" s="505">
        <f>'Timber Extraction-BL'!E7</f>
        <v>86</v>
      </c>
      <c r="F6" s="506">
        <f>'Timber Extraction-BL'!G7</f>
        <v>15.479999999999999</v>
      </c>
      <c r="G6" s="390">
        <f t="shared" si="0"/>
        <v>130.44842105263155</v>
      </c>
      <c r="H6" s="388">
        <f t="shared" si="2"/>
        <v>91.313894736842073</v>
      </c>
      <c r="I6" s="399">
        <f t="shared" si="1"/>
        <v>-2.0624420315940153</v>
      </c>
      <c r="K6" s="266" t="s">
        <v>418</v>
      </c>
      <c r="L6" s="199">
        <f t="shared" si="3"/>
        <v>314</v>
      </c>
      <c r="M6" s="199">
        <f t="shared" si="4"/>
        <v>3265</v>
      </c>
      <c r="N6" s="199">
        <f t="shared" si="5"/>
        <v>3104</v>
      </c>
      <c r="O6" s="199">
        <f t="shared" si="6"/>
        <v>5464</v>
      </c>
      <c r="P6" s="585">
        <f t="shared" si="7"/>
        <v>12147</v>
      </c>
    </row>
    <row r="7" spans="1:16">
      <c r="A7" s="573"/>
      <c r="B7" s="273" t="s">
        <v>106</v>
      </c>
      <c r="C7" s="510">
        <f>'Timber Extraction-BL'!C8</f>
        <v>774</v>
      </c>
      <c r="D7" s="514">
        <v>0</v>
      </c>
      <c r="E7" s="505">
        <f>'Timber Extraction-BL'!E8</f>
        <v>58</v>
      </c>
      <c r="F7" s="506">
        <v>0</v>
      </c>
      <c r="G7" s="390">
        <f t="shared" si="0"/>
        <v>0</v>
      </c>
      <c r="H7" s="388">
        <f t="shared" si="2"/>
        <v>0</v>
      </c>
      <c r="I7" s="399">
        <f t="shared" si="1"/>
        <v>0</v>
      </c>
      <c r="K7" s="266" t="s">
        <v>104</v>
      </c>
      <c r="L7" s="199">
        <f t="shared" si="3"/>
        <v>142</v>
      </c>
      <c r="M7" s="199">
        <f t="shared" si="4"/>
        <v>0</v>
      </c>
      <c r="N7" s="199">
        <f t="shared" si="5"/>
        <v>4494</v>
      </c>
      <c r="O7" s="199">
        <f t="shared" si="6"/>
        <v>174</v>
      </c>
      <c r="P7" s="585">
        <f t="shared" si="7"/>
        <v>4810</v>
      </c>
    </row>
    <row r="8" spans="1:16">
      <c r="A8" s="573"/>
      <c r="B8" s="273" t="s">
        <v>107</v>
      </c>
      <c r="C8" s="510">
        <f>'Timber Extraction-BL'!C9</f>
        <v>944</v>
      </c>
      <c r="D8" s="514">
        <v>0</v>
      </c>
      <c r="E8" s="505">
        <f>'Timber Extraction-BL'!E9</f>
        <v>10</v>
      </c>
      <c r="F8" s="506">
        <v>0</v>
      </c>
      <c r="G8" s="390">
        <f t="shared" si="0"/>
        <v>0</v>
      </c>
      <c r="H8" s="388">
        <f t="shared" si="2"/>
        <v>0</v>
      </c>
      <c r="I8" s="399">
        <f t="shared" si="1"/>
        <v>0</v>
      </c>
      <c r="K8" s="266" t="s">
        <v>106</v>
      </c>
      <c r="L8" s="199">
        <f t="shared" si="3"/>
        <v>774</v>
      </c>
      <c r="M8" s="199">
        <f t="shared" si="4"/>
        <v>328</v>
      </c>
      <c r="N8" s="199">
        <f t="shared" si="5"/>
        <v>3959</v>
      </c>
      <c r="O8" s="199">
        <f t="shared" si="6"/>
        <v>368</v>
      </c>
      <c r="P8" s="585">
        <f t="shared" si="7"/>
        <v>5429</v>
      </c>
    </row>
    <row r="9" spans="1:16">
      <c r="A9" s="573"/>
      <c r="B9" s="273" t="s">
        <v>5</v>
      </c>
      <c r="C9" s="510">
        <f>'Timber Extraction-BL'!C10</f>
        <v>924</v>
      </c>
      <c r="D9" s="514">
        <v>0</v>
      </c>
      <c r="E9" s="505">
        <f>'Timber Extraction-BL'!E10</f>
        <v>14</v>
      </c>
      <c r="F9" s="506">
        <v>0</v>
      </c>
      <c r="G9" s="390">
        <f t="shared" si="0"/>
        <v>0</v>
      </c>
      <c r="H9" s="388">
        <f t="shared" si="2"/>
        <v>0</v>
      </c>
      <c r="I9" s="399">
        <f t="shared" si="1"/>
        <v>0</v>
      </c>
      <c r="K9" s="266" t="s">
        <v>107</v>
      </c>
      <c r="L9" s="199">
        <f t="shared" si="3"/>
        <v>944</v>
      </c>
      <c r="M9" s="199">
        <f t="shared" si="4"/>
        <v>33</v>
      </c>
      <c r="N9" s="199">
        <f t="shared" si="5"/>
        <v>0</v>
      </c>
      <c r="O9" s="199">
        <f t="shared" si="6"/>
        <v>365</v>
      </c>
      <c r="P9" s="585">
        <f t="shared" si="7"/>
        <v>1342</v>
      </c>
    </row>
    <row r="10" spans="1:16" ht="15.75" thickBot="1">
      <c r="A10" s="574"/>
      <c r="B10" s="274" t="s">
        <v>6</v>
      </c>
      <c r="C10" s="519">
        <f>'Timber Extraction-BL'!C11</f>
        <v>43</v>
      </c>
      <c r="D10" s="520">
        <v>0</v>
      </c>
      <c r="E10" s="521">
        <f>'Timber Extraction-BL'!E11</f>
        <v>0</v>
      </c>
      <c r="F10" s="522"/>
      <c r="G10" s="523"/>
      <c r="H10" s="524"/>
      <c r="I10" s="74"/>
      <c r="K10" s="266" t="s">
        <v>5</v>
      </c>
      <c r="L10" s="199">
        <f t="shared" si="3"/>
        <v>924</v>
      </c>
      <c r="M10" s="199">
        <f t="shared" si="4"/>
        <v>552</v>
      </c>
      <c r="N10" s="199">
        <f t="shared" si="5"/>
        <v>0</v>
      </c>
      <c r="O10" s="199">
        <f t="shared" si="6"/>
        <v>1228</v>
      </c>
      <c r="P10" s="585">
        <f t="shared" si="7"/>
        <v>2704</v>
      </c>
    </row>
    <row r="11" spans="1:16">
      <c r="A11" s="508"/>
      <c r="B11" s="509" t="s">
        <v>429</v>
      </c>
      <c r="C11" s="393">
        <f>SUM(C3:C10)</f>
        <v>9286</v>
      </c>
      <c r="D11" s="142">
        <f>SUM(D3:D10)</f>
        <v>1</v>
      </c>
      <c r="E11" s="289"/>
      <c r="F11" s="392"/>
      <c r="G11" s="392"/>
      <c r="H11" s="392"/>
      <c r="I11" s="532">
        <f>I3+I4+I6</f>
        <v>-210.22587146409046</v>
      </c>
      <c r="K11" s="403" t="s">
        <v>6</v>
      </c>
      <c r="L11" s="586">
        <f t="shared" si="3"/>
        <v>43</v>
      </c>
      <c r="M11" s="586">
        <v>0</v>
      </c>
      <c r="N11" s="586">
        <v>0</v>
      </c>
      <c r="O11" s="586">
        <v>0</v>
      </c>
      <c r="P11" s="587">
        <f t="shared" si="7"/>
        <v>43</v>
      </c>
    </row>
    <row r="12" spans="1:16">
      <c r="A12" s="508"/>
      <c r="B12" s="391" t="s">
        <v>409</v>
      </c>
      <c r="C12" s="346">
        <f>C3+C4+C6</f>
        <v>6287</v>
      </c>
      <c r="D12" s="480"/>
      <c r="E12" s="289"/>
      <c r="F12" s="392"/>
      <c r="G12" s="392"/>
      <c r="H12" s="392"/>
      <c r="I12" s="351"/>
      <c r="K12" s="253" t="s">
        <v>280</v>
      </c>
      <c r="L12" s="501">
        <f>SUM(L4:L11)</f>
        <v>9286</v>
      </c>
      <c r="M12" s="501">
        <f>SUM(M4:M11)</f>
        <v>12577</v>
      </c>
      <c r="N12" s="501">
        <f>SUM(N4:N11)</f>
        <v>11681</v>
      </c>
      <c r="O12" s="501">
        <f>SUM(O4:O11)</f>
        <v>13693</v>
      </c>
      <c r="P12" s="582">
        <f>SUM(P4:P11)</f>
        <v>47237</v>
      </c>
    </row>
    <row r="13" spans="1:16" ht="15.75" thickBot="1">
      <c r="A13" s="508"/>
      <c r="B13" s="391"/>
      <c r="C13" s="346"/>
      <c r="D13" s="480"/>
      <c r="E13" s="289"/>
      <c r="F13" s="392"/>
      <c r="G13" s="392"/>
      <c r="H13" s="392"/>
      <c r="I13" s="351"/>
      <c r="K13" s="253"/>
      <c r="L13" s="501"/>
      <c r="M13" s="501"/>
      <c r="N13" s="501"/>
      <c r="O13" s="501"/>
      <c r="P13" s="588"/>
    </row>
    <row r="14" spans="1:16" ht="30">
      <c r="A14" s="575" t="s">
        <v>256</v>
      </c>
      <c r="B14" s="272" t="s">
        <v>102</v>
      </c>
      <c r="C14" s="479">
        <f>'Timber Extraction-BL'!C14</f>
        <v>8302</v>
      </c>
      <c r="D14" s="512">
        <f>C14/($C$14+$C$15+$C$17)</f>
        <v>0.98845100607215142</v>
      </c>
      <c r="E14" s="516">
        <f>'Timber Extraction-BL'!E14</f>
        <v>206</v>
      </c>
      <c r="F14" s="506">
        <f>'Timber Extraction-BL'!G14</f>
        <v>37.08</v>
      </c>
      <c r="G14" s="389">
        <f t="shared" ref="G14:G20" si="8">(F14+((F14/(L$15*$L$16))*$L$17))*(44/12)</f>
        <v>312.46947368421053</v>
      </c>
      <c r="H14" s="387">
        <f t="shared" ref="H14:H20" si="9">G14*0.7</f>
        <v>218.72863157894736</v>
      </c>
      <c r="I14" s="398">
        <f t="shared" ref="I14:I20" si="10">(D14*H14)*-1</f>
        <v>-216.20253594099546</v>
      </c>
      <c r="K14" s="874" t="s">
        <v>281</v>
      </c>
      <c r="L14" s="875"/>
      <c r="M14" s="876"/>
    </row>
    <row r="15" spans="1:16" ht="18.75">
      <c r="A15" s="573"/>
      <c r="B15" s="273" t="s">
        <v>105</v>
      </c>
      <c r="C15" s="480">
        <f>'Timber Extraction-BL'!C15</f>
        <v>97</v>
      </c>
      <c r="D15" s="513">
        <f>C15/($C$14+$C$15+$C$17)</f>
        <v>1.1548993927848554E-2</v>
      </c>
      <c r="E15" s="505">
        <f>'Timber Extraction-BL'!E15</f>
        <v>128</v>
      </c>
      <c r="F15" s="506">
        <f>'Timber Extraction-BL'!G15</f>
        <v>23.04</v>
      </c>
      <c r="G15" s="390">
        <f t="shared" si="8"/>
        <v>194.15578947368422</v>
      </c>
      <c r="H15" s="388">
        <f t="shared" si="9"/>
        <v>135.90905263157896</v>
      </c>
      <c r="I15" s="399">
        <f t="shared" si="10"/>
        <v>-1.5696128235817548</v>
      </c>
      <c r="K15" s="589" t="s">
        <v>177</v>
      </c>
      <c r="L15" s="594">
        <v>0.56999999999999995</v>
      </c>
      <c r="M15" s="590" t="s">
        <v>60</v>
      </c>
    </row>
    <row r="16" spans="1:16" ht="15.75">
      <c r="A16" s="573"/>
      <c r="B16" s="273" t="s">
        <v>418</v>
      </c>
      <c r="C16" s="480">
        <f>'Timber Extraction-BL'!C16</f>
        <v>3265</v>
      </c>
      <c r="D16" s="514">
        <v>0</v>
      </c>
      <c r="E16" s="505">
        <f>'Timber Extraction-BL'!E16</f>
        <v>49</v>
      </c>
      <c r="F16" s="506">
        <v>0</v>
      </c>
      <c r="G16" s="390">
        <f t="shared" si="8"/>
        <v>0</v>
      </c>
      <c r="H16" s="388">
        <f t="shared" si="9"/>
        <v>0</v>
      </c>
      <c r="I16" s="399">
        <f t="shared" si="10"/>
        <v>0</v>
      </c>
      <c r="K16" s="591" t="s">
        <v>178</v>
      </c>
      <c r="L16" s="595">
        <v>0.5</v>
      </c>
      <c r="M16" s="590" t="s">
        <v>59</v>
      </c>
    </row>
    <row r="17" spans="1:13" ht="15.75">
      <c r="A17" s="573"/>
      <c r="B17" s="273" t="s">
        <v>104</v>
      </c>
      <c r="C17" s="480">
        <f>'Timber Extraction-BL'!C17</f>
        <v>0</v>
      </c>
      <c r="D17" s="513">
        <f>C17/($C$14+$C$15+$C$17)</f>
        <v>0</v>
      </c>
      <c r="E17" s="505">
        <f>'Timber Extraction-BL'!E17</f>
        <v>86</v>
      </c>
      <c r="F17" s="506">
        <f>'Timber Extraction-BL'!G17</f>
        <v>15.479999999999999</v>
      </c>
      <c r="G17" s="390">
        <f t="shared" si="8"/>
        <v>130.44842105263155</v>
      </c>
      <c r="H17" s="388">
        <f t="shared" si="9"/>
        <v>91.313894736842073</v>
      </c>
      <c r="I17" s="399">
        <f t="shared" si="10"/>
        <v>0</v>
      </c>
      <c r="K17" s="589" t="s">
        <v>179</v>
      </c>
      <c r="L17" s="480">
        <v>0.37</v>
      </c>
      <c r="M17" s="458" t="s">
        <v>180</v>
      </c>
    </row>
    <row r="18" spans="1:13" ht="18.75">
      <c r="A18" s="573"/>
      <c r="B18" s="273" t="s">
        <v>106</v>
      </c>
      <c r="C18" s="480">
        <f>'Timber Extraction-BL'!C18</f>
        <v>328</v>
      </c>
      <c r="D18" s="514">
        <v>0</v>
      </c>
      <c r="E18" s="505">
        <f>'Timber Extraction-BL'!E18</f>
        <v>58</v>
      </c>
      <c r="F18" s="506">
        <v>0</v>
      </c>
      <c r="G18" s="390">
        <f t="shared" si="8"/>
        <v>0</v>
      </c>
      <c r="H18" s="388">
        <f t="shared" si="9"/>
        <v>0</v>
      </c>
      <c r="I18" s="399">
        <f t="shared" si="10"/>
        <v>0</v>
      </c>
      <c r="K18" s="592" t="s">
        <v>61</v>
      </c>
      <c r="L18" s="596">
        <v>0.7</v>
      </c>
      <c r="M18" s="593" t="s">
        <v>62</v>
      </c>
    </row>
    <row r="19" spans="1:13">
      <c r="A19" s="573"/>
      <c r="B19" s="273" t="s">
        <v>107</v>
      </c>
      <c r="C19" s="480">
        <f>'Timber Extraction-BL'!C19</f>
        <v>33</v>
      </c>
      <c r="D19" s="514">
        <v>0</v>
      </c>
      <c r="E19" s="505">
        <f>'Timber Extraction-BL'!E19</f>
        <v>10</v>
      </c>
      <c r="F19" s="506">
        <v>0</v>
      </c>
      <c r="G19" s="390">
        <f t="shared" si="8"/>
        <v>0</v>
      </c>
      <c r="H19" s="388">
        <f t="shared" si="9"/>
        <v>0</v>
      </c>
      <c r="I19" s="399">
        <f t="shared" si="10"/>
        <v>0</v>
      </c>
    </row>
    <row r="20" spans="1:13" ht="15.75" thickBot="1">
      <c r="A20" s="574"/>
      <c r="B20" s="274" t="s">
        <v>5</v>
      </c>
      <c r="C20" s="518">
        <f>'Timber Extraction-BL'!C20</f>
        <v>552</v>
      </c>
      <c r="D20" s="520">
        <v>0</v>
      </c>
      <c r="E20" s="521">
        <f>'Timber Extraction-BL'!E20</f>
        <v>14</v>
      </c>
      <c r="F20" s="522">
        <v>0</v>
      </c>
      <c r="G20" s="523">
        <f t="shared" si="8"/>
        <v>0</v>
      </c>
      <c r="H20" s="524">
        <f t="shared" si="9"/>
        <v>0</v>
      </c>
      <c r="I20" s="525">
        <f t="shared" si="10"/>
        <v>0</v>
      </c>
    </row>
    <row r="21" spans="1:13">
      <c r="A21" s="196"/>
      <c r="B21" s="509" t="s">
        <v>429</v>
      </c>
      <c r="C21" s="393">
        <f>SUM(C14:C20)</f>
        <v>12577</v>
      </c>
      <c r="D21" s="142">
        <f>SUM(D14:D20)</f>
        <v>1</v>
      </c>
      <c r="E21" s="289"/>
      <c r="F21" s="392"/>
      <c r="G21" s="392"/>
      <c r="H21" s="392"/>
      <c r="I21" s="532">
        <f>I14+I15+I17</f>
        <v>-217.77214876457722</v>
      </c>
    </row>
    <row r="22" spans="1:13">
      <c r="A22" s="196"/>
      <c r="B22" s="391" t="s">
        <v>409</v>
      </c>
      <c r="C22" s="346">
        <f>C14+C15+C17</f>
        <v>8399</v>
      </c>
      <c r="D22" s="480"/>
      <c r="E22" s="289"/>
      <c r="F22" s="392"/>
      <c r="G22" s="392"/>
      <c r="H22" s="392"/>
      <c r="I22" s="350"/>
    </row>
    <row r="23" spans="1:13" ht="16.5" thickBot="1">
      <c r="A23" s="196"/>
      <c r="B23" s="391"/>
      <c r="C23" s="346"/>
      <c r="D23" s="480"/>
      <c r="E23" s="289"/>
      <c r="F23" s="392"/>
      <c r="G23" s="392"/>
      <c r="H23" s="392"/>
      <c r="I23" s="350"/>
      <c r="L23" s="296"/>
      <c r="M23" s="295"/>
    </row>
    <row r="24" spans="1:13" ht="30">
      <c r="A24" s="575" t="s">
        <v>217</v>
      </c>
      <c r="B24" s="272" t="s">
        <v>102</v>
      </c>
      <c r="C24" s="272">
        <f>'Timber Extraction-BL'!C23</f>
        <v>97</v>
      </c>
      <c r="D24" s="512">
        <f>C24/($C$24+$C$25+$C$27)</f>
        <v>2.1004763967085317E-2</v>
      </c>
      <c r="E24" s="579">
        <f>'Timber Extraction-BL'!E23</f>
        <v>206</v>
      </c>
      <c r="F24" s="517">
        <f>'Timber Extraction-BL'!G23</f>
        <v>37.08</v>
      </c>
      <c r="G24" s="389">
        <f t="shared" ref="G24:G30" si="11">(F24+((F24/(L$15*$L$16))*$L$17))*(44/12)</f>
        <v>312.46947368421053</v>
      </c>
      <c r="H24" s="387">
        <f t="shared" ref="H24:H30" si="12">G24*0.7</f>
        <v>218.72863157894736</v>
      </c>
      <c r="I24" s="398">
        <f t="shared" ref="I24:I30" si="13">(D24*H24)*-1</f>
        <v>-4.5943432791593528</v>
      </c>
      <c r="L24" s="296"/>
      <c r="M24" s="3"/>
    </row>
    <row r="25" spans="1:13">
      <c r="A25" s="573"/>
      <c r="B25" s="273" t="s">
        <v>105</v>
      </c>
      <c r="C25" s="273">
        <f>'Timber Extraction-BL'!C24</f>
        <v>27</v>
      </c>
      <c r="D25" s="513">
        <f>C25/($C$24+$C$25+$C$27)</f>
        <v>5.8466868774361197E-3</v>
      </c>
      <c r="E25" s="580">
        <f>'Timber Extraction-BL'!E24</f>
        <v>128</v>
      </c>
      <c r="F25" s="506">
        <f>'Timber Extraction-BL'!G24</f>
        <v>23.04</v>
      </c>
      <c r="G25" s="390">
        <f t="shared" si="11"/>
        <v>194.15578947368422</v>
      </c>
      <c r="H25" s="388">
        <f t="shared" si="12"/>
        <v>135.90905263157896</v>
      </c>
      <c r="I25" s="399">
        <f t="shared" si="13"/>
        <v>-0.79461767454582766</v>
      </c>
    </row>
    <row r="26" spans="1:13">
      <c r="A26" s="573"/>
      <c r="B26" s="273" t="s">
        <v>418</v>
      </c>
      <c r="C26" s="273">
        <f>'Timber Extraction-BL'!C25</f>
        <v>3104</v>
      </c>
      <c r="D26" s="514">
        <v>0</v>
      </c>
      <c r="E26" s="580">
        <f>'Timber Extraction-BL'!E25</f>
        <v>49</v>
      </c>
      <c r="F26" s="506">
        <v>0</v>
      </c>
      <c r="G26" s="390">
        <f t="shared" si="11"/>
        <v>0</v>
      </c>
      <c r="H26" s="388">
        <f t="shared" si="12"/>
        <v>0</v>
      </c>
      <c r="I26" s="399">
        <f t="shared" si="13"/>
        <v>0</v>
      </c>
    </row>
    <row r="27" spans="1:13">
      <c r="A27" s="573"/>
      <c r="B27" s="273" t="s">
        <v>104</v>
      </c>
      <c r="C27" s="273">
        <f>'Timber Extraction-BL'!C26</f>
        <v>4494</v>
      </c>
      <c r="D27" s="513">
        <f>C27/($C$24+$C$25+$C$27)</f>
        <v>0.97314854915547855</v>
      </c>
      <c r="E27" s="580">
        <f>'Timber Extraction-BL'!E26</f>
        <v>86</v>
      </c>
      <c r="F27" s="506">
        <f>'Timber Extraction-BL'!G26</f>
        <v>15.479999999999999</v>
      </c>
      <c r="G27" s="390">
        <f t="shared" si="11"/>
        <v>130.44842105263155</v>
      </c>
      <c r="H27" s="388">
        <f t="shared" si="12"/>
        <v>91.313894736842073</v>
      </c>
      <c r="I27" s="399">
        <f t="shared" si="13"/>
        <v>-88.861984180893955</v>
      </c>
    </row>
    <row r="28" spans="1:13">
      <c r="A28" s="573"/>
      <c r="B28" s="273" t="s">
        <v>106</v>
      </c>
      <c r="C28" s="273">
        <f>'Timber Extraction-BL'!C27</f>
        <v>3959</v>
      </c>
      <c r="D28" s="514">
        <v>0</v>
      </c>
      <c r="E28" s="580">
        <f>'Timber Extraction-BL'!E27</f>
        <v>58</v>
      </c>
      <c r="F28" s="506">
        <v>0</v>
      </c>
      <c r="G28" s="390">
        <f t="shared" si="11"/>
        <v>0</v>
      </c>
      <c r="H28" s="388">
        <f t="shared" si="12"/>
        <v>0</v>
      </c>
      <c r="I28" s="399">
        <f t="shared" si="13"/>
        <v>0</v>
      </c>
    </row>
    <row r="29" spans="1:13">
      <c r="A29" s="573"/>
      <c r="B29" s="273" t="s">
        <v>107</v>
      </c>
      <c r="C29" s="273">
        <f>'Timber Extraction-BL'!C28</f>
        <v>0</v>
      </c>
      <c r="D29" s="514">
        <v>0</v>
      </c>
      <c r="E29" s="580">
        <f>'Timber Extraction-BL'!E28</f>
        <v>10</v>
      </c>
      <c r="F29" s="506">
        <v>0</v>
      </c>
      <c r="G29" s="390">
        <f t="shared" si="11"/>
        <v>0</v>
      </c>
      <c r="H29" s="388">
        <f t="shared" si="12"/>
        <v>0</v>
      </c>
      <c r="I29" s="399">
        <f t="shared" si="13"/>
        <v>0</v>
      </c>
    </row>
    <row r="30" spans="1:13" ht="15.75" thickBot="1">
      <c r="A30" s="574"/>
      <c r="B30" s="274" t="s">
        <v>5</v>
      </c>
      <c r="C30" s="274">
        <f>'Timber Extraction-BL'!C29</f>
        <v>0</v>
      </c>
      <c r="D30" s="520">
        <v>0</v>
      </c>
      <c r="E30" s="581">
        <f>'Timber Extraction-BL'!E29</f>
        <v>14</v>
      </c>
      <c r="F30" s="522">
        <v>0</v>
      </c>
      <c r="G30" s="523">
        <f t="shared" si="11"/>
        <v>0</v>
      </c>
      <c r="H30" s="524">
        <f t="shared" si="12"/>
        <v>0</v>
      </c>
      <c r="I30" s="525">
        <f t="shared" si="13"/>
        <v>0</v>
      </c>
    </row>
    <row r="31" spans="1:13">
      <c r="A31" s="196"/>
      <c r="B31" s="509" t="s">
        <v>429</v>
      </c>
      <c r="C31" s="393">
        <f>SUM(C24:C30)</f>
        <v>11681</v>
      </c>
      <c r="D31" s="142">
        <f>SUM(D24:D30)</f>
        <v>1</v>
      </c>
      <c r="E31" s="289"/>
      <c r="F31" s="392"/>
      <c r="G31" s="392"/>
      <c r="H31" s="392"/>
      <c r="I31" s="532">
        <f>I24+I25+I27</f>
        <v>-94.250945134599135</v>
      </c>
      <c r="J31" s="54"/>
    </row>
    <row r="32" spans="1:13">
      <c r="A32" s="196"/>
      <c r="B32" s="391" t="s">
        <v>409</v>
      </c>
      <c r="C32" s="346">
        <f>C24+C25+C27</f>
        <v>4618</v>
      </c>
      <c r="D32" s="480"/>
      <c r="E32" s="289"/>
      <c r="F32" s="392"/>
      <c r="G32" s="392"/>
      <c r="H32" s="392"/>
      <c r="I32" s="350"/>
      <c r="J32" s="54"/>
    </row>
    <row r="33" spans="1:16" ht="15.75" thickBot="1">
      <c r="A33" s="196"/>
      <c r="B33" s="391"/>
      <c r="C33" s="346"/>
      <c r="D33" s="480"/>
      <c r="E33" s="289"/>
      <c r="F33" s="392"/>
      <c r="G33" s="392"/>
      <c r="H33" s="392"/>
      <c r="I33" s="350"/>
      <c r="J33" s="54"/>
    </row>
    <row r="34" spans="1:16" ht="30">
      <c r="A34" s="575" t="s">
        <v>478</v>
      </c>
      <c r="B34" s="479" t="s">
        <v>102</v>
      </c>
      <c r="C34" s="272">
        <f>'Timber Extraction-BL'!C33</f>
        <v>4911</v>
      </c>
      <c r="D34" s="526">
        <f>C34/($C$34+$C$35+$C$37)</f>
        <v>0.78350350989151241</v>
      </c>
      <c r="E34" s="579">
        <f>'Timber Extraction-BL'!E33</f>
        <v>206</v>
      </c>
      <c r="F34" s="313">
        <f>'Timber Extraction-BL'!G33</f>
        <v>37.08</v>
      </c>
      <c r="G34" s="389">
        <f t="shared" ref="G34:G40" si="14">(F34+((F34/(L$15*$L$16))*$L$17))*(44/12)</f>
        <v>312.46947368421053</v>
      </c>
      <c r="H34" s="576">
        <f t="shared" ref="H34:H40" si="15">G34*0.7</f>
        <v>218.72863157894736</v>
      </c>
      <c r="I34" s="527">
        <f t="shared" ref="I34:I40" si="16">(D34*H34)*-1</f>
        <v>-171.37465055587276</v>
      </c>
      <c r="K34" s="137"/>
      <c r="L34" s="138"/>
      <c r="M34" s="138"/>
      <c r="N34" s="138"/>
      <c r="O34" s="138"/>
      <c r="P34" s="139"/>
    </row>
    <row r="35" spans="1:16">
      <c r="A35" s="573"/>
      <c r="B35" s="480" t="s">
        <v>105</v>
      </c>
      <c r="C35" s="273">
        <f>'Timber Extraction-BL'!C34</f>
        <v>1183</v>
      </c>
      <c r="D35" s="142">
        <f>C35/($C$34+$C$35+$C$37)</f>
        <v>0.18873643905552009</v>
      </c>
      <c r="E35" s="580">
        <f>'Timber Extraction-BL'!E34</f>
        <v>128</v>
      </c>
      <c r="F35" s="301">
        <f>'Timber Extraction-BL'!G34</f>
        <v>23.04</v>
      </c>
      <c r="G35" s="390">
        <f t="shared" si="14"/>
        <v>194.15578947368422</v>
      </c>
      <c r="H35" s="577">
        <f t="shared" si="15"/>
        <v>135.90905263157896</v>
      </c>
      <c r="I35" s="528">
        <f t="shared" si="16"/>
        <v>-25.650990629093474</v>
      </c>
      <c r="K35" s="86"/>
      <c r="L35" s="140"/>
      <c r="M35" s="140"/>
      <c r="N35" s="140"/>
      <c r="O35" s="140"/>
      <c r="P35" s="140"/>
    </row>
    <row r="36" spans="1:16">
      <c r="A36" s="573"/>
      <c r="B36" s="480" t="s">
        <v>418</v>
      </c>
      <c r="C36" s="273">
        <f>'Timber Extraction-BL'!C35</f>
        <v>5464</v>
      </c>
      <c r="D36" s="142">
        <v>0</v>
      </c>
      <c r="E36" s="580">
        <f>'Timber Extraction-BL'!E35</f>
        <v>49</v>
      </c>
      <c r="F36" s="301">
        <v>0</v>
      </c>
      <c r="G36" s="390">
        <f t="shared" si="14"/>
        <v>0</v>
      </c>
      <c r="H36" s="577">
        <f t="shared" si="15"/>
        <v>0</v>
      </c>
      <c r="I36" s="528">
        <f t="shared" si="16"/>
        <v>0</v>
      </c>
      <c r="K36" s="86"/>
      <c r="L36" s="140"/>
      <c r="M36" s="140"/>
      <c r="N36" s="140"/>
      <c r="O36" s="140"/>
      <c r="P36" s="140"/>
    </row>
    <row r="37" spans="1:16">
      <c r="A37" s="573"/>
      <c r="B37" s="480" t="s">
        <v>104</v>
      </c>
      <c r="C37" s="273">
        <f>'Timber Extraction-BL'!C36</f>
        <v>174</v>
      </c>
      <c r="D37" s="142">
        <f>C37/($C$34+$C$35+$C$37)</f>
        <v>2.7760051052967454E-2</v>
      </c>
      <c r="E37" s="580">
        <f>'Timber Extraction-BL'!E36</f>
        <v>86</v>
      </c>
      <c r="F37" s="301">
        <f>'Timber Extraction-BL'!G36</f>
        <v>15.479999999999999</v>
      </c>
      <c r="G37" s="390">
        <f t="shared" si="14"/>
        <v>130.44842105263155</v>
      </c>
      <c r="H37" s="577">
        <f t="shared" si="15"/>
        <v>91.313894736842073</v>
      </c>
      <c r="I37" s="528">
        <f t="shared" si="16"/>
        <v>-2.5348783797400323</v>
      </c>
      <c r="K37" s="86"/>
      <c r="L37" s="140"/>
      <c r="M37" s="140"/>
      <c r="N37" s="140"/>
      <c r="O37" s="140"/>
      <c r="P37" s="140"/>
    </row>
    <row r="38" spans="1:16">
      <c r="A38" s="573"/>
      <c r="B38" s="480" t="s">
        <v>106</v>
      </c>
      <c r="C38" s="273">
        <f>'Timber Extraction-BL'!C37</f>
        <v>368</v>
      </c>
      <c r="D38" s="142">
        <v>0</v>
      </c>
      <c r="E38" s="580">
        <f>'Timber Extraction-BL'!E37</f>
        <v>58</v>
      </c>
      <c r="F38" s="301">
        <v>0</v>
      </c>
      <c r="G38" s="390">
        <f t="shared" si="14"/>
        <v>0</v>
      </c>
      <c r="H38" s="577">
        <f t="shared" si="15"/>
        <v>0</v>
      </c>
      <c r="I38" s="528">
        <f t="shared" si="16"/>
        <v>0</v>
      </c>
      <c r="K38" s="86"/>
      <c r="L38" s="140"/>
      <c r="M38" s="140"/>
      <c r="N38" s="140"/>
      <c r="O38" s="140"/>
      <c r="P38" s="140"/>
    </row>
    <row r="39" spans="1:16">
      <c r="A39" s="573"/>
      <c r="B39" s="480" t="s">
        <v>107</v>
      </c>
      <c r="C39" s="273">
        <f>'Timber Extraction-BL'!C38</f>
        <v>365</v>
      </c>
      <c r="D39" s="511">
        <v>0</v>
      </c>
      <c r="E39" s="580">
        <f>'Timber Extraction-BL'!E38</f>
        <v>10</v>
      </c>
      <c r="F39" s="301">
        <v>0</v>
      </c>
      <c r="G39" s="390">
        <f t="shared" si="14"/>
        <v>0</v>
      </c>
      <c r="H39" s="577">
        <f t="shared" si="15"/>
        <v>0</v>
      </c>
      <c r="I39" s="528">
        <f t="shared" si="16"/>
        <v>0</v>
      </c>
      <c r="K39" s="86"/>
      <c r="L39" s="140"/>
      <c r="M39" s="140"/>
      <c r="N39" s="140"/>
      <c r="O39" s="140"/>
      <c r="P39" s="140"/>
    </row>
    <row r="40" spans="1:16" ht="15.75" thickBot="1">
      <c r="A40" s="574"/>
      <c r="B40" s="518" t="s">
        <v>5</v>
      </c>
      <c r="C40" s="274">
        <f>'Timber Extraction-BL'!C39</f>
        <v>1228</v>
      </c>
      <c r="D40" s="529">
        <v>0</v>
      </c>
      <c r="E40" s="581">
        <f>'Timber Extraction-BL'!E39</f>
        <v>14</v>
      </c>
      <c r="F40" s="530">
        <v>0</v>
      </c>
      <c r="G40" s="523">
        <f t="shared" si="14"/>
        <v>0</v>
      </c>
      <c r="H40" s="578">
        <f t="shared" si="15"/>
        <v>0</v>
      </c>
      <c r="I40" s="531">
        <f t="shared" si="16"/>
        <v>0</v>
      </c>
      <c r="K40" s="86"/>
      <c r="L40" s="140"/>
      <c r="M40" s="140"/>
      <c r="N40" s="140"/>
      <c r="O40" s="140"/>
      <c r="P40" s="140"/>
    </row>
    <row r="41" spans="1:16">
      <c r="A41" s="196"/>
      <c r="B41" s="509" t="s">
        <v>429</v>
      </c>
      <c r="C41" s="393">
        <f>SUM(C34:C40)</f>
        <v>13693</v>
      </c>
      <c r="D41" s="511">
        <v>0</v>
      </c>
      <c r="E41" s="289"/>
      <c r="F41" s="480"/>
      <c r="G41" s="392"/>
      <c r="H41" s="392"/>
      <c r="I41" s="532">
        <f>I34+I35+I37</f>
        <v>-199.56051956470628</v>
      </c>
      <c r="K41" s="86"/>
      <c r="L41" s="140"/>
      <c r="M41" s="140"/>
      <c r="N41" s="140"/>
      <c r="O41" s="140"/>
      <c r="P41" s="140"/>
    </row>
    <row r="42" spans="1:16">
      <c r="A42" s="196"/>
      <c r="B42" s="391" t="s">
        <v>409</v>
      </c>
      <c r="C42" s="346">
        <f>C34+C35+C37</f>
        <v>6268</v>
      </c>
      <c r="D42" s="142">
        <f>SUM(D34:D41)</f>
        <v>0.99999999999999989</v>
      </c>
      <c r="E42" s="480"/>
      <c r="F42" s="480"/>
      <c r="G42" s="392"/>
      <c r="H42" s="392"/>
      <c r="I42" s="480"/>
      <c r="K42" s="86"/>
      <c r="L42" s="140"/>
      <c r="M42" s="140"/>
      <c r="N42" s="140"/>
      <c r="O42" s="140"/>
      <c r="P42" s="140"/>
    </row>
    <row r="43" spans="1:16">
      <c r="A43" s="196"/>
      <c r="B43" s="391"/>
      <c r="C43" s="346"/>
      <c r="D43" s="142"/>
      <c r="E43" s="480"/>
      <c r="F43" s="480"/>
      <c r="G43" s="392"/>
      <c r="H43" s="392"/>
      <c r="I43" s="480"/>
      <c r="K43" s="480"/>
      <c r="L43" s="140"/>
      <c r="M43" s="140"/>
      <c r="N43" s="140"/>
      <c r="O43" s="140"/>
      <c r="P43" s="140"/>
    </row>
    <row r="44" spans="1:16" s="295" customFormat="1">
      <c r="A44" s="196"/>
      <c r="B44" s="509" t="s">
        <v>187</v>
      </c>
      <c r="C44" s="393">
        <f>C11+C21+C31+C41</f>
        <v>47237</v>
      </c>
      <c r="D44" s="142"/>
      <c r="E44" s="480"/>
      <c r="F44" s="480"/>
      <c r="G44" s="480"/>
      <c r="H44" s="200"/>
      <c r="I44" s="392"/>
      <c r="K44" s="140"/>
      <c r="L44" s="140"/>
      <c r="M44" s="140"/>
      <c r="N44" s="140"/>
    </row>
    <row r="45" spans="1:16">
      <c r="A45" s="196"/>
      <c r="B45" s="391" t="s">
        <v>410</v>
      </c>
      <c r="C45" s="201">
        <f>C12+C22+C32+C42</f>
        <v>25572</v>
      </c>
      <c r="D45" s="54"/>
      <c r="E45" s="54"/>
      <c r="F45" s="54"/>
      <c r="G45" s="54"/>
      <c r="H45" s="87"/>
      <c r="I45" s="293"/>
      <c r="K45" s="140"/>
      <c r="L45" s="140"/>
      <c r="M45" s="140"/>
      <c r="N45" s="140"/>
    </row>
    <row r="46" spans="1:16">
      <c r="A46" s="162"/>
      <c r="B46" s="54"/>
      <c r="C46" s="145"/>
      <c r="D46" s="54"/>
      <c r="E46" s="54"/>
      <c r="F46" s="54"/>
      <c r="G46" s="54"/>
      <c r="H46" s="54"/>
      <c r="I46" s="54"/>
      <c r="K46" s="86"/>
      <c r="L46" s="140"/>
      <c r="M46" s="140"/>
      <c r="N46" s="140"/>
      <c r="O46" s="140"/>
      <c r="P46" s="140"/>
    </row>
    <row r="47" spans="1:16">
      <c r="C47" s="86"/>
      <c r="D47" s="86"/>
      <c r="E47" s="96"/>
      <c r="F47" s="96"/>
      <c r="I47" s="159"/>
    </row>
    <row r="48" spans="1:16" ht="18" customHeight="1">
      <c r="A48" s="891" t="s">
        <v>145</v>
      </c>
      <c r="B48" s="891"/>
      <c r="C48" s="894">
        <v>2800</v>
      </c>
      <c r="D48" s="86"/>
      <c r="E48" s="86"/>
      <c r="F48" s="96"/>
      <c r="G48" s="96"/>
      <c r="J48" s="159"/>
    </row>
    <row r="49" spans="1:10" ht="15.95" customHeight="1">
      <c r="A49" s="900"/>
      <c r="B49" s="900"/>
      <c r="C49" s="894"/>
      <c r="D49" s="480"/>
      <c r="E49" s="480"/>
      <c r="F49" s="96"/>
      <c r="G49" s="96"/>
      <c r="J49" s="159"/>
    </row>
    <row r="50" spans="1:10" ht="14.1" customHeight="1">
      <c r="A50" s="598"/>
      <c r="B50" s="598"/>
      <c r="C50" s="599"/>
      <c r="D50" s="480"/>
      <c r="E50" s="480"/>
      <c r="F50" s="96"/>
      <c r="G50" s="96"/>
      <c r="J50" s="159"/>
    </row>
    <row r="51" spans="1:10" ht="27" customHeight="1">
      <c r="A51" s="892" t="s">
        <v>41</v>
      </c>
      <c r="B51" s="893"/>
      <c r="C51" s="893"/>
      <c r="D51" s="893"/>
      <c r="E51" s="893"/>
      <c r="F51" s="476"/>
      <c r="G51" s="349"/>
      <c r="J51" s="159"/>
    </row>
    <row r="52" spans="1:10" s="295" customFormat="1" ht="27" customHeight="1">
      <c r="A52" s="603"/>
      <c r="B52" s="604"/>
      <c r="C52" s="604"/>
      <c r="D52" s="604"/>
      <c r="E52" s="604"/>
      <c r="F52" s="605"/>
      <c r="G52" s="605"/>
      <c r="J52" s="606"/>
    </row>
    <row r="53" spans="1:10" ht="20.100000000000001" customHeight="1" thickBot="1">
      <c r="A53" s="901" t="s">
        <v>254</v>
      </c>
      <c r="B53" s="887"/>
      <c r="D53" s="2"/>
      <c r="H53" s="159"/>
    </row>
    <row r="54" spans="1:10" ht="51.75" thickBot="1">
      <c r="A54" s="701" t="s">
        <v>285</v>
      </c>
      <c r="B54" s="701" t="s">
        <v>262</v>
      </c>
      <c r="C54" s="701" t="s">
        <v>443</v>
      </c>
      <c r="D54" s="701" t="s">
        <v>188</v>
      </c>
      <c r="E54" s="704" t="s">
        <v>489</v>
      </c>
      <c r="F54" s="702" t="s">
        <v>508</v>
      </c>
    </row>
    <row r="55" spans="1:10">
      <c r="A55" s="191">
        <v>1</v>
      </c>
      <c r="B55" s="685">
        <v>0</v>
      </c>
      <c r="C55" s="686">
        <f t="shared" ref="C55:C84" si="17">$I$11</f>
        <v>-210.22587146409046</v>
      </c>
      <c r="D55" s="686">
        <f t="shared" ref="D55:D64" si="18">B55*C55</f>
        <v>0</v>
      </c>
      <c r="E55" s="354">
        <f>D55</f>
        <v>0</v>
      </c>
      <c r="F55" s="646">
        <f>C12</f>
        <v>6287</v>
      </c>
      <c r="J55" s="159"/>
    </row>
    <row r="56" spans="1:10">
      <c r="A56" s="187">
        <v>2</v>
      </c>
      <c r="B56" s="24">
        <f>$C$48</f>
        <v>2800</v>
      </c>
      <c r="C56" s="353">
        <f t="shared" si="17"/>
        <v>-210.22587146409046</v>
      </c>
      <c r="D56" s="353">
        <f t="shared" si="18"/>
        <v>-588632.44009945332</v>
      </c>
      <c r="E56" s="355">
        <f t="shared" ref="E56:E84" si="19">E55+D56</f>
        <v>-588632.44009945332</v>
      </c>
      <c r="J56" s="159"/>
    </row>
    <row r="57" spans="1:10">
      <c r="A57" s="187">
        <v>3</v>
      </c>
      <c r="B57" s="206">
        <f>IF(F55-B56&gt;$C$48,$C$48,(F55-B56))</f>
        <v>2800</v>
      </c>
      <c r="C57" s="353">
        <f t="shared" si="17"/>
        <v>-210.22587146409046</v>
      </c>
      <c r="D57" s="353">
        <f t="shared" si="18"/>
        <v>-588632.44009945332</v>
      </c>
      <c r="E57" s="355">
        <f t="shared" si="19"/>
        <v>-1177264.8801989066</v>
      </c>
      <c r="J57" s="159"/>
    </row>
    <row r="58" spans="1:10">
      <c r="A58" s="187">
        <v>4</v>
      </c>
      <c r="B58" s="206">
        <f>IF(F55-(B56+B57)&gt;$C$48,$C$48,(F55-B56-B57))</f>
        <v>687</v>
      </c>
      <c r="C58" s="353">
        <f t="shared" si="17"/>
        <v>-210.22587146409046</v>
      </c>
      <c r="D58" s="353">
        <f t="shared" si="18"/>
        <v>-144425.17369583013</v>
      </c>
      <c r="E58" s="355">
        <f t="shared" si="19"/>
        <v>-1321690.0538947368</v>
      </c>
      <c r="J58" s="159"/>
    </row>
    <row r="59" spans="1:10">
      <c r="A59" s="187">
        <v>5</v>
      </c>
      <c r="B59" s="206">
        <f>IF(F55-(B56+B57+B58)&gt;$C$48,$C$48,(F55-B56-B57-B58))</f>
        <v>0</v>
      </c>
      <c r="C59" s="353">
        <f t="shared" si="17"/>
        <v>-210.22587146409046</v>
      </c>
      <c r="D59" s="353">
        <f t="shared" si="18"/>
        <v>0</v>
      </c>
      <c r="E59" s="356">
        <f t="shared" si="19"/>
        <v>-1321690.0538947368</v>
      </c>
      <c r="J59" s="159"/>
    </row>
    <row r="60" spans="1:10">
      <c r="A60" s="187">
        <v>6</v>
      </c>
      <c r="B60" s="206">
        <f>IF(F55-(B56+B57+B58+B59)&gt;$C$48,$C$48,(F55-B56-B57-B58-B59))</f>
        <v>0</v>
      </c>
      <c r="C60" s="353">
        <f t="shared" si="17"/>
        <v>-210.22587146409046</v>
      </c>
      <c r="D60" s="353">
        <f t="shared" si="18"/>
        <v>0</v>
      </c>
      <c r="E60" s="355">
        <f t="shared" si="19"/>
        <v>-1321690.0538947368</v>
      </c>
      <c r="J60" s="159"/>
    </row>
    <row r="61" spans="1:10">
      <c r="A61" s="187">
        <v>7</v>
      </c>
      <c r="B61" s="206">
        <f>IF(F55-(B56+B57+B58+B59+B60)&gt;$C$48,$C$48,(F55-B56-B57-B58-B59-B60))</f>
        <v>0</v>
      </c>
      <c r="C61" s="353">
        <f t="shared" si="17"/>
        <v>-210.22587146409046</v>
      </c>
      <c r="D61" s="353">
        <f t="shared" si="18"/>
        <v>0</v>
      </c>
      <c r="E61" s="355">
        <f t="shared" si="19"/>
        <v>-1321690.0538947368</v>
      </c>
      <c r="J61" s="159"/>
    </row>
    <row r="62" spans="1:10">
      <c r="A62" s="187">
        <v>8</v>
      </c>
      <c r="B62" s="206">
        <f>IF(F55-(B56+B57+B58+B59+B60+B61)&gt;$C$48,$C$48,(F55-B56-B57-B58-B59-B60-B61))</f>
        <v>0</v>
      </c>
      <c r="C62" s="353">
        <f t="shared" si="17"/>
        <v>-210.22587146409046</v>
      </c>
      <c r="D62" s="353">
        <f t="shared" si="18"/>
        <v>0</v>
      </c>
      <c r="E62" s="355">
        <f t="shared" si="19"/>
        <v>-1321690.0538947368</v>
      </c>
      <c r="J62" s="159"/>
    </row>
    <row r="63" spans="1:10">
      <c r="A63" s="187">
        <v>9</v>
      </c>
      <c r="B63" s="206">
        <f>IF(F55-(B56+B57+B58+B59+B60+B61+B62)&gt;$C$48,$C$48,(F55-B56-B57-B58-B59-B60-B61-B62))</f>
        <v>0</v>
      </c>
      <c r="C63" s="353">
        <f t="shared" si="17"/>
        <v>-210.22587146409046</v>
      </c>
      <c r="D63" s="353">
        <f t="shared" si="18"/>
        <v>0</v>
      </c>
      <c r="E63" s="355">
        <f t="shared" si="19"/>
        <v>-1321690.0538947368</v>
      </c>
      <c r="J63" s="159"/>
    </row>
    <row r="64" spans="1:10">
      <c r="A64" s="187">
        <v>10</v>
      </c>
      <c r="B64" s="206">
        <f>IF(F55-(B56+B57+B58+B59+B60+B61+B62+B63)&gt;$C$48,$C$48,(F55-B56-B57-B58-B59-B60-B61-B62-B63))</f>
        <v>0</v>
      </c>
      <c r="C64" s="353">
        <f t="shared" si="17"/>
        <v>-210.22587146409046</v>
      </c>
      <c r="D64" s="353">
        <f t="shared" si="18"/>
        <v>0</v>
      </c>
      <c r="E64" s="355">
        <f t="shared" si="19"/>
        <v>-1321690.0538947368</v>
      </c>
      <c r="J64" s="159"/>
    </row>
    <row r="65" spans="1:10">
      <c r="A65" s="188">
        <v>11</v>
      </c>
      <c r="B65" s="609">
        <v>0</v>
      </c>
      <c r="C65" s="357">
        <f t="shared" si="17"/>
        <v>-210.22587146409046</v>
      </c>
      <c r="D65" s="357">
        <f>B65*C65</f>
        <v>0</v>
      </c>
      <c r="E65" s="358">
        <f t="shared" si="19"/>
        <v>-1321690.0538947368</v>
      </c>
      <c r="J65" s="159"/>
    </row>
    <row r="66" spans="1:10">
      <c r="A66" s="188">
        <v>12</v>
      </c>
      <c r="B66" s="609">
        <v>0</v>
      </c>
      <c r="C66" s="357">
        <f t="shared" si="17"/>
        <v>-210.22587146409046</v>
      </c>
      <c r="D66" s="357">
        <f t="shared" ref="D66:D84" si="20">B66*C66</f>
        <v>0</v>
      </c>
      <c r="E66" s="358">
        <f t="shared" si="19"/>
        <v>-1321690.0538947368</v>
      </c>
      <c r="J66" s="159"/>
    </row>
    <row r="67" spans="1:10">
      <c r="A67" s="188">
        <v>13</v>
      </c>
      <c r="B67" s="609">
        <v>0</v>
      </c>
      <c r="C67" s="357">
        <f t="shared" si="17"/>
        <v>-210.22587146409046</v>
      </c>
      <c r="D67" s="357">
        <f t="shared" si="20"/>
        <v>0</v>
      </c>
      <c r="E67" s="358">
        <f t="shared" si="19"/>
        <v>-1321690.0538947368</v>
      </c>
      <c r="J67" s="159"/>
    </row>
    <row r="68" spans="1:10">
      <c r="A68" s="188">
        <v>14</v>
      </c>
      <c r="B68" s="609">
        <v>0</v>
      </c>
      <c r="C68" s="357">
        <f t="shared" si="17"/>
        <v>-210.22587146409046</v>
      </c>
      <c r="D68" s="357">
        <f t="shared" si="20"/>
        <v>0</v>
      </c>
      <c r="E68" s="358">
        <f t="shared" si="19"/>
        <v>-1321690.0538947368</v>
      </c>
      <c r="J68" s="159"/>
    </row>
    <row r="69" spans="1:10">
      <c r="A69" s="188">
        <v>15</v>
      </c>
      <c r="B69" s="609">
        <v>0</v>
      </c>
      <c r="C69" s="357">
        <f t="shared" si="17"/>
        <v>-210.22587146409046</v>
      </c>
      <c r="D69" s="357">
        <f t="shared" si="20"/>
        <v>0</v>
      </c>
      <c r="E69" s="358">
        <f t="shared" si="19"/>
        <v>-1321690.0538947368</v>
      </c>
      <c r="J69" s="159"/>
    </row>
    <row r="70" spans="1:10">
      <c r="A70" s="188">
        <v>16</v>
      </c>
      <c r="B70" s="609">
        <v>0</v>
      </c>
      <c r="C70" s="357">
        <f t="shared" si="17"/>
        <v>-210.22587146409046</v>
      </c>
      <c r="D70" s="357">
        <f t="shared" si="20"/>
        <v>0</v>
      </c>
      <c r="E70" s="358">
        <f t="shared" si="19"/>
        <v>-1321690.0538947368</v>
      </c>
      <c r="J70" s="159"/>
    </row>
    <row r="71" spans="1:10">
      <c r="A71" s="188">
        <v>17</v>
      </c>
      <c r="B71" s="609">
        <v>0</v>
      </c>
      <c r="C71" s="357">
        <f t="shared" si="17"/>
        <v>-210.22587146409046</v>
      </c>
      <c r="D71" s="357">
        <f t="shared" si="20"/>
        <v>0</v>
      </c>
      <c r="E71" s="358">
        <f t="shared" si="19"/>
        <v>-1321690.0538947368</v>
      </c>
      <c r="J71" s="159"/>
    </row>
    <row r="72" spans="1:10">
      <c r="A72" s="188">
        <v>18</v>
      </c>
      <c r="B72" s="609">
        <v>0</v>
      </c>
      <c r="C72" s="357">
        <f t="shared" si="17"/>
        <v>-210.22587146409046</v>
      </c>
      <c r="D72" s="357">
        <f t="shared" si="20"/>
        <v>0</v>
      </c>
      <c r="E72" s="358">
        <f t="shared" si="19"/>
        <v>-1321690.0538947368</v>
      </c>
      <c r="J72" s="159"/>
    </row>
    <row r="73" spans="1:10">
      <c r="A73" s="188">
        <v>19</v>
      </c>
      <c r="B73" s="609">
        <v>0</v>
      </c>
      <c r="C73" s="357">
        <f t="shared" si="17"/>
        <v>-210.22587146409046</v>
      </c>
      <c r="D73" s="357">
        <f t="shared" si="20"/>
        <v>0</v>
      </c>
      <c r="E73" s="358">
        <f t="shared" si="19"/>
        <v>-1321690.0538947368</v>
      </c>
      <c r="J73" s="159"/>
    </row>
    <row r="74" spans="1:10">
      <c r="A74" s="188">
        <v>20</v>
      </c>
      <c r="B74" s="609">
        <v>0</v>
      </c>
      <c r="C74" s="357">
        <f t="shared" si="17"/>
        <v>-210.22587146409046</v>
      </c>
      <c r="D74" s="357">
        <f t="shared" si="20"/>
        <v>0</v>
      </c>
      <c r="E74" s="358">
        <f t="shared" si="19"/>
        <v>-1321690.0538947368</v>
      </c>
      <c r="J74" s="159"/>
    </row>
    <row r="75" spans="1:10">
      <c r="A75" s="188">
        <v>21</v>
      </c>
      <c r="B75" s="609">
        <v>0</v>
      </c>
      <c r="C75" s="357">
        <f t="shared" si="17"/>
        <v>-210.22587146409046</v>
      </c>
      <c r="D75" s="357">
        <f t="shared" si="20"/>
        <v>0</v>
      </c>
      <c r="E75" s="358">
        <f t="shared" si="19"/>
        <v>-1321690.0538947368</v>
      </c>
      <c r="J75" s="159"/>
    </row>
    <row r="76" spans="1:10">
      <c r="A76" s="188">
        <v>22</v>
      </c>
      <c r="B76" s="609">
        <v>0</v>
      </c>
      <c r="C76" s="357">
        <f t="shared" si="17"/>
        <v>-210.22587146409046</v>
      </c>
      <c r="D76" s="357">
        <f t="shared" si="20"/>
        <v>0</v>
      </c>
      <c r="E76" s="358">
        <f t="shared" si="19"/>
        <v>-1321690.0538947368</v>
      </c>
      <c r="J76" s="159"/>
    </row>
    <row r="77" spans="1:10">
      <c r="A77" s="188">
        <v>23</v>
      </c>
      <c r="B77" s="609">
        <v>0</v>
      </c>
      <c r="C77" s="357">
        <f t="shared" si="17"/>
        <v>-210.22587146409046</v>
      </c>
      <c r="D77" s="357">
        <f t="shared" si="20"/>
        <v>0</v>
      </c>
      <c r="E77" s="358">
        <f t="shared" si="19"/>
        <v>-1321690.0538947368</v>
      </c>
      <c r="J77" s="159"/>
    </row>
    <row r="78" spans="1:10">
      <c r="A78" s="188">
        <v>24</v>
      </c>
      <c r="B78" s="609">
        <v>0</v>
      </c>
      <c r="C78" s="357">
        <f t="shared" si="17"/>
        <v>-210.22587146409046</v>
      </c>
      <c r="D78" s="357">
        <f t="shared" si="20"/>
        <v>0</v>
      </c>
      <c r="E78" s="358">
        <f t="shared" si="19"/>
        <v>-1321690.0538947368</v>
      </c>
      <c r="J78" s="159"/>
    </row>
    <row r="79" spans="1:10">
      <c r="A79" s="188">
        <v>25</v>
      </c>
      <c r="B79" s="609">
        <v>0</v>
      </c>
      <c r="C79" s="357">
        <f t="shared" si="17"/>
        <v>-210.22587146409046</v>
      </c>
      <c r="D79" s="357">
        <f t="shared" si="20"/>
        <v>0</v>
      </c>
      <c r="E79" s="358">
        <f t="shared" si="19"/>
        <v>-1321690.0538947368</v>
      </c>
      <c r="J79" s="159"/>
    </row>
    <row r="80" spans="1:10">
      <c r="A80" s="188">
        <v>26</v>
      </c>
      <c r="B80" s="609">
        <v>0</v>
      </c>
      <c r="C80" s="357">
        <f t="shared" si="17"/>
        <v>-210.22587146409046</v>
      </c>
      <c r="D80" s="357">
        <f t="shared" si="20"/>
        <v>0</v>
      </c>
      <c r="E80" s="358">
        <f t="shared" si="19"/>
        <v>-1321690.0538947368</v>
      </c>
      <c r="J80" s="159"/>
    </row>
    <row r="81" spans="1:10">
      <c r="A81" s="188">
        <v>27</v>
      </c>
      <c r="B81" s="609">
        <v>0</v>
      </c>
      <c r="C81" s="357">
        <f t="shared" si="17"/>
        <v>-210.22587146409046</v>
      </c>
      <c r="D81" s="357">
        <f t="shared" si="20"/>
        <v>0</v>
      </c>
      <c r="E81" s="358">
        <f t="shared" si="19"/>
        <v>-1321690.0538947368</v>
      </c>
      <c r="J81" s="159"/>
    </row>
    <row r="82" spans="1:10">
      <c r="A82" s="188">
        <v>28</v>
      </c>
      <c r="B82" s="609">
        <v>0</v>
      </c>
      <c r="C82" s="357">
        <f t="shared" si="17"/>
        <v>-210.22587146409046</v>
      </c>
      <c r="D82" s="357">
        <f t="shared" si="20"/>
        <v>0</v>
      </c>
      <c r="E82" s="358">
        <f t="shared" si="19"/>
        <v>-1321690.0538947368</v>
      </c>
      <c r="J82" s="159"/>
    </row>
    <row r="83" spans="1:10">
      <c r="A83" s="188">
        <v>29</v>
      </c>
      <c r="B83" s="609">
        <v>0</v>
      </c>
      <c r="C83" s="357">
        <f t="shared" si="17"/>
        <v>-210.22587146409046</v>
      </c>
      <c r="D83" s="357">
        <f t="shared" si="20"/>
        <v>0</v>
      </c>
      <c r="E83" s="358">
        <f t="shared" si="19"/>
        <v>-1321690.0538947368</v>
      </c>
      <c r="J83" s="159"/>
    </row>
    <row r="84" spans="1:10" ht="15.75" thickBot="1">
      <c r="A84" s="189">
        <v>30</v>
      </c>
      <c r="B84" s="83">
        <v>0</v>
      </c>
      <c r="C84" s="359">
        <f t="shared" si="17"/>
        <v>-210.22587146409046</v>
      </c>
      <c r="D84" s="359">
        <f t="shared" si="20"/>
        <v>0</v>
      </c>
      <c r="E84" s="694">
        <f t="shared" si="19"/>
        <v>-1321690.0538947368</v>
      </c>
      <c r="J84" s="159"/>
    </row>
    <row r="85" spans="1:10" ht="15.75" thickBot="1">
      <c r="A85" s="190" t="s">
        <v>190</v>
      </c>
      <c r="B85" s="15"/>
      <c r="C85" s="360"/>
      <c r="D85" s="361">
        <f>SUM(D55:D84)</f>
        <v>-1321690.0538947368</v>
      </c>
      <c r="E85" s="362">
        <f>SUM(D55:D64)</f>
        <v>-1321690.0538947368</v>
      </c>
      <c r="J85" s="159"/>
    </row>
    <row r="86" spans="1:10">
      <c r="J86" s="159"/>
    </row>
    <row r="87" spans="1:10" ht="20.100000000000001" customHeight="1" thickBot="1">
      <c r="A87" s="886" t="s">
        <v>256</v>
      </c>
      <c r="B87" s="887"/>
      <c r="G87" s="159"/>
    </row>
    <row r="88" spans="1:10" ht="51.75" thickBot="1">
      <c r="A88" s="701" t="s">
        <v>285</v>
      </c>
      <c r="B88" s="701" t="s">
        <v>518</v>
      </c>
      <c r="C88" s="701" t="s">
        <v>443</v>
      </c>
      <c r="D88" s="701" t="s">
        <v>188</v>
      </c>
      <c r="E88" s="704" t="s">
        <v>220</v>
      </c>
      <c r="F88" s="702" t="s">
        <v>508</v>
      </c>
      <c r="J88" s="159"/>
    </row>
    <row r="89" spans="1:10">
      <c r="A89" s="191">
        <v>1</v>
      </c>
      <c r="B89" s="685">
        <v>0</v>
      </c>
      <c r="C89" s="686">
        <f t="shared" ref="C89:C118" si="21">$I$21</f>
        <v>-217.77214876457722</v>
      </c>
      <c r="D89" s="687">
        <f>B89*C89</f>
        <v>0</v>
      </c>
      <c r="E89" s="275">
        <f>D89</f>
        <v>0</v>
      </c>
      <c r="F89" s="646">
        <f>C22</f>
        <v>8399</v>
      </c>
      <c r="J89" s="159"/>
    </row>
    <row r="90" spans="1:10">
      <c r="A90" s="187">
        <v>2</v>
      </c>
      <c r="B90" s="24">
        <f>$C$48</f>
        <v>2800</v>
      </c>
      <c r="C90" s="353">
        <f t="shared" si="21"/>
        <v>-217.77214876457722</v>
      </c>
      <c r="D90" s="688">
        <f>B90*C90</f>
        <v>-609762.01654081617</v>
      </c>
      <c r="E90" s="276">
        <f t="shared" ref="E90:E118" si="22">E89+D90</f>
        <v>-609762.01654081617</v>
      </c>
      <c r="F90" s="295"/>
      <c r="J90" s="159"/>
    </row>
    <row r="91" spans="1:10">
      <c r="A91" s="187">
        <v>3</v>
      </c>
      <c r="B91" s="206">
        <f>IF(F89-B90&gt;$C$48,$C$48,(F89-B90))</f>
        <v>2800</v>
      </c>
      <c r="C91" s="353">
        <f t="shared" si="21"/>
        <v>-217.77214876457722</v>
      </c>
      <c r="D91" s="688">
        <f t="shared" ref="D91:D98" si="23">B91*C91</f>
        <v>-609762.01654081617</v>
      </c>
      <c r="E91" s="276">
        <f t="shared" si="22"/>
        <v>-1219524.0330816323</v>
      </c>
      <c r="F91" s="295"/>
      <c r="J91" s="159"/>
    </row>
    <row r="92" spans="1:10">
      <c r="A92" s="187">
        <v>4</v>
      </c>
      <c r="B92" s="206">
        <f>IF(F89-(B90+B91)&gt;$C$48,$C$48,(F89-B90-B91))</f>
        <v>2799</v>
      </c>
      <c r="C92" s="353">
        <f t="shared" si="21"/>
        <v>-217.77214876457722</v>
      </c>
      <c r="D92" s="688">
        <f t="shared" si="23"/>
        <v>-609544.24439205159</v>
      </c>
      <c r="E92" s="276">
        <f t="shared" si="22"/>
        <v>-1829068.2774736839</v>
      </c>
      <c r="F92" s="295"/>
      <c r="J92" s="159"/>
    </row>
    <row r="93" spans="1:10">
      <c r="A93" s="187">
        <v>5</v>
      </c>
      <c r="B93" s="206">
        <f>IF(F89-(B90+B91+B92)&gt;$C$48,$C$48,(F89-B90-B91-B92))</f>
        <v>0</v>
      </c>
      <c r="C93" s="353">
        <f t="shared" si="21"/>
        <v>-217.77214876457722</v>
      </c>
      <c r="D93" s="688">
        <f t="shared" si="23"/>
        <v>0</v>
      </c>
      <c r="E93" s="276">
        <f t="shared" si="22"/>
        <v>-1829068.2774736839</v>
      </c>
      <c r="F93" s="295"/>
      <c r="J93" s="159"/>
    </row>
    <row r="94" spans="1:10">
      <c r="A94" s="187">
        <v>6</v>
      </c>
      <c r="B94" s="206">
        <f>IF(F89-(B90+B91+B92+B93)&gt;$C$48,$C$48,(F89-B90-B91-B92-B93))</f>
        <v>0</v>
      </c>
      <c r="C94" s="353">
        <f t="shared" si="21"/>
        <v>-217.77214876457722</v>
      </c>
      <c r="D94" s="688">
        <f t="shared" si="23"/>
        <v>0</v>
      </c>
      <c r="E94" s="276">
        <f t="shared" si="22"/>
        <v>-1829068.2774736839</v>
      </c>
      <c r="F94" s="295"/>
      <c r="J94" s="159"/>
    </row>
    <row r="95" spans="1:10">
      <c r="A95" s="187">
        <v>7</v>
      </c>
      <c r="B95" s="206">
        <f>IF(F89-(B90+B91+B92+B93+B94)&gt;$C$48,$C$48,(F89-B90-B91-B92-B93-B94))</f>
        <v>0</v>
      </c>
      <c r="C95" s="353">
        <f t="shared" si="21"/>
        <v>-217.77214876457722</v>
      </c>
      <c r="D95" s="688">
        <f t="shared" si="23"/>
        <v>0</v>
      </c>
      <c r="E95" s="276">
        <f t="shared" si="22"/>
        <v>-1829068.2774736839</v>
      </c>
      <c r="F95" s="295"/>
      <c r="J95" s="159"/>
    </row>
    <row r="96" spans="1:10">
      <c r="A96" s="187">
        <v>8</v>
      </c>
      <c r="B96" s="206">
        <f>IF(F89-(B90+B91+B92+B93+B94+B95)&gt;$C$48,$C$48,(F89-B90-B91-B92-B93-B94-B95))</f>
        <v>0</v>
      </c>
      <c r="C96" s="353">
        <f t="shared" si="21"/>
        <v>-217.77214876457722</v>
      </c>
      <c r="D96" s="688">
        <f t="shared" si="23"/>
        <v>0</v>
      </c>
      <c r="E96" s="276">
        <f t="shared" si="22"/>
        <v>-1829068.2774736839</v>
      </c>
      <c r="F96" s="295"/>
      <c r="J96" s="159"/>
    </row>
    <row r="97" spans="1:10">
      <c r="A97" s="187">
        <v>9</v>
      </c>
      <c r="B97" s="206">
        <f>IF(F89-(B90+B91+B92+B93+B94+B95+B96)&gt;$C$48,$C$48,(F89-B90-B91-B92-B93-B94-B95-B96))</f>
        <v>0</v>
      </c>
      <c r="C97" s="353">
        <f t="shared" si="21"/>
        <v>-217.77214876457722</v>
      </c>
      <c r="D97" s="688">
        <f t="shared" si="23"/>
        <v>0</v>
      </c>
      <c r="E97" s="276">
        <f t="shared" si="22"/>
        <v>-1829068.2774736839</v>
      </c>
      <c r="F97" s="295"/>
      <c r="J97" s="159"/>
    </row>
    <row r="98" spans="1:10">
      <c r="A98" s="187">
        <v>10</v>
      </c>
      <c r="B98" s="206">
        <f>IF(F89-(B90+B91+B92+B93+B94+B95+B96+B97)&gt;$C$48,$C$48,(F89-B90-B91-B92-B93-B94-B95-B96-B97))</f>
        <v>0</v>
      </c>
      <c r="C98" s="353">
        <f t="shared" si="21"/>
        <v>-217.77214876457722</v>
      </c>
      <c r="D98" s="688">
        <f t="shared" si="23"/>
        <v>0</v>
      </c>
      <c r="E98" s="276">
        <f t="shared" si="22"/>
        <v>-1829068.2774736839</v>
      </c>
      <c r="F98" s="295"/>
      <c r="J98" s="159"/>
    </row>
    <row r="99" spans="1:10">
      <c r="A99" s="188">
        <v>11</v>
      </c>
      <c r="B99" s="609">
        <v>0</v>
      </c>
      <c r="C99" s="357">
        <f t="shared" si="21"/>
        <v>-217.77214876457722</v>
      </c>
      <c r="D99" s="689">
        <f t="shared" ref="D99:D118" si="24">B99*C99</f>
        <v>0</v>
      </c>
      <c r="E99" s="278">
        <f t="shared" si="22"/>
        <v>-1829068.2774736839</v>
      </c>
      <c r="F99" s="295"/>
      <c r="J99" s="159"/>
    </row>
    <row r="100" spans="1:10">
      <c r="A100" s="188">
        <v>12</v>
      </c>
      <c r="B100" s="609">
        <v>0</v>
      </c>
      <c r="C100" s="357">
        <f t="shared" si="21"/>
        <v>-217.77214876457722</v>
      </c>
      <c r="D100" s="689">
        <f t="shared" si="24"/>
        <v>0</v>
      </c>
      <c r="E100" s="278">
        <f t="shared" si="22"/>
        <v>-1829068.2774736839</v>
      </c>
      <c r="F100" s="295"/>
      <c r="J100" s="159"/>
    </row>
    <row r="101" spans="1:10">
      <c r="A101" s="188">
        <v>13</v>
      </c>
      <c r="B101" s="609">
        <v>0</v>
      </c>
      <c r="C101" s="357">
        <f t="shared" si="21"/>
        <v>-217.77214876457722</v>
      </c>
      <c r="D101" s="689">
        <f t="shared" si="24"/>
        <v>0</v>
      </c>
      <c r="E101" s="278">
        <f t="shared" si="22"/>
        <v>-1829068.2774736839</v>
      </c>
      <c r="F101" s="295"/>
      <c r="J101" s="159"/>
    </row>
    <row r="102" spans="1:10">
      <c r="A102" s="188">
        <v>14</v>
      </c>
      <c r="B102" s="609">
        <v>0</v>
      </c>
      <c r="C102" s="357">
        <f t="shared" si="21"/>
        <v>-217.77214876457722</v>
      </c>
      <c r="D102" s="689">
        <f t="shared" si="24"/>
        <v>0</v>
      </c>
      <c r="E102" s="278">
        <f t="shared" si="22"/>
        <v>-1829068.2774736839</v>
      </c>
      <c r="F102" s="295"/>
      <c r="J102" s="159"/>
    </row>
    <row r="103" spans="1:10">
      <c r="A103" s="188">
        <v>15</v>
      </c>
      <c r="B103" s="609">
        <v>0</v>
      </c>
      <c r="C103" s="357">
        <f t="shared" si="21"/>
        <v>-217.77214876457722</v>
      </c>
      <c r="D103" s="689">
        <f t="shared" si="24"/>
        <v>0</v>
      </c>
      <c r="E103" s="278">
        <f t="shared" si="22"/>
        <v>-1829068.2774736839</v>
      </c>
      <c r="F103" s="295"/>
      <c r="J103" s="159"/>
    </row>
    <row r="104" spans="1:10">
      <c r="A104" s="188">
        <v>16</v>
      </c>
      <c r="B104" s="609">
        <v>0</v>
      </c>
      <c r="C104" s="357">
        <f t="shared" si="21"/>
        <v>-217.77214876457722</v>
      </c>
      <c r="D104" s="689">
        <f t="shared" si="24"/>
        <v>0</v>
      </c>
      <c r="E104" s="278">
        <f t="shared" si="22"/>
        <v>-1829068.2774736839</v>
      </c>
      <c r="F104" s="295"/>
      <c r="J104" s="159"/>
    </row>
    <row r="105" spans="1:10">
      <c r="A105" s="188">
        <v>17</v>
      </c>
      <c r="B105" s="609">
        <v>0</v>
      </c>
      <c r="C105" s="357">
        <f t="shared" si="21"/>
        <v>-217.77214876457722</v>
      </c>
      <c r="D105" s="689">
        <f t="shared" si="24"/>
        <v>0</v>
      </c>
      <c r="E105" s="278">
        <f t="shared" si="22"/>
        <v>-1829068.2774736839</v>
      </c>
      <c r="F105" s="295"/>
      <c r="J105" s="159"/>
    </row>
    <row r="106" spans="1:10">
      <c r="A106" s="188">
        <v>18</v>
      </c>
      <c r="B106" s="609">
        <v>0</v>
      </c>
      <c r="C106" s="357">
        <f t="shared" si="21"/>
        <v>-217.77214876457722</v>
      </c>
      <c r="D106" s="689">
        <f t="shared" si="24"/>
        <v>0</v>
      </c>
      <c r="E106" s="278">
        <f t="shared" si="22"/>
        <v>-1829068.2774736839</v>
      </c>
      <c r="F106" s="295"/>
      <c r="J106" s="159"/>
    </row>
    <row r="107" spans="1:10">
      <c r="A107" s="188">
        <v>19</v>
      </c>
      <c r="B107" s="609">
        <v>0</v>
      </c>
      <c r="C107" s="357">
        <f t="shared" si="21"/>
        <v>-217.77214876457722</v>
      </c>
      <c r="D107" s="689">
        <f t="shared" si="24"/>
        <v>0</v>
      </c>
      <c r="E107" s="278">
        <f t="shared" si="22"/>
        <v>-1829068.2774736839</v>
      </c>
      <c r="F107" s="295"/>
      <c r="J107" s="159"/>
    </row>
    <row r="108" spans="1:10">
      <c r="A108" s="188">
        <v>20</v>
      </c>
      <c r="B108" s="609">
        <v>0</v>
      </c>
      <c r="C108" s="357">
        <f t="shared" si="21"/>
        <v>-217.77214876457722</v>
      </c>
      <c r="D108" s="689">
        <f t="shared" si="24"/>
        <v>0</v>
      </c>
      <c r="E108" s="278">
        <f t="shared" si="22"/>
        <v>-1829068.2774736839</v>
      </c>
      <c r="F108" s="295"/>
      <c r="J108" s="159"/>
    </row>
    <row r="109" spans="1:10">
      <c r="A109" s="188">
        <v>21</v>
      </c>
      <c r="B109" s="609">
        <v>0</v>
      </c>
      <c r="C109" s="357">
        <f t="shared" si="21"/>
        <v>-217.77214876457722</v>
      </c>
      <c r="D109" s="689">
        <f t="shared" si="24"/>
        <v>0</v>
      </c>
      <c r="E109" s="278">
        <f t="shared" si="22"/>
        <v>-1829068.2774736839</v>
      </c>
      <c r="F109" s="295"/>
      <c r="J109" s="159"/>
    </row>
    <row r="110" spans="1:10">
      <c r="A110" s="188">
        <v>22</v>
      </c>
      <c r="B110" s="609">
        <v>0</v>
      </c>
      <c r="C110" s="357">
        <f t="shared" si="21"/>
        <v>-217.77214876457722</v>
      </c>
      <c r="D110" s="689">
        <f t="shared" si="24"/>
        <v>0</v>
      </c>
      <c r="E110" s="278">
        <f t="shared" si="22"/>
        <v>-1829068.2774736839</v>
      </c>
      <c r="F110" s="295"/>
      <c r="J110" s="159"/>
    </row>
    <row r="111" spans="1:10">
      <c r="A111" s="188">
        <v>23</v>
      </c>
      <c r="B111" s="609">
        <v>0</v>
      </c>
      <c r="C111" s="357">
        <f t="shared" si="21"/>
        <v>-217.77214876457722</v>
      </c>
      <c r="D111" s="689">
        <f t="shared" si="24"/>
        <v>0</v>
      </c>
      <c r="E111" s="278">
        <f t="shared" si="22"/>
        <v>-1829068.2774736839</v>
      </c>
      <c r="F111" s="295"/>
      <c r="J111" s="159"/>
    </row>
    <row r="112" spans="1:10">
      <c r="A112" s="188">
        <v>24</v>
      </c>
      <c r="B112" s="609">
        <v>0</v>
      </c>
      <c r="C112" s="357">
        <f t="shared" si="21"/>
        <v>-217.77214876457722</v>
      </c>
      <c r="D112" s="689">
        <f t="shared" si="24"/>
        <v>0</v>
      </c>
      <c r="E112" s="278">
        <f t="shared" si="22"/>
        <v>-1829068.2774736839</v>
      </c>
      <c r="F112" s="295"/>
      <c r="J112" s="159"/>
    </row>
    <row r="113" spans="1:10">
      <c r="A113" s="188">
        <v>25</v>
      </c>
      <c r="B113" s="609">
        <v>0</v>
      </c>
      <c r="C113" s="357">
        <f t="shared" si="21"/>
        <v>-217.77214876457722</v>
      </c>
      <c r="D113" s="689">
        <f t="shared" si="24"/>
        <v>0</v>
      </c>
      <c r="E113" s="278">
        <f t="shared" si="22"/>
        <v>-1829068.2774736839</v>
      </c>
      <c r="F113" s="295"/>
      <c r="J113" s="159"/>
    </row>
    <row r="114" spans="1:10">
      <c r="A114" s="188">
        <v>26</v>
      </c>
      <c r="B114" s="609">
        <v>0</v>
      </c>
      <c r="C114" s="357">
        <f t="shared" si="21"/>
        <v>-217.77214876457722</v>
      </c>
      <c r="D114" s="689">
        <f t="shared" si="24"/>
        <v>0</v>
      </c>
      <c r="E114" s="278">
        <f t="shared" si="22"/>
        <v>-1829068.2774736839</v>
      </c>
      <c r="F114" s="295"/>
      <c r="J114" s="159"/>
    </row>
    <row r="115" spans="1:10">
      <c r="A115" s="188">
        <v>27</v>
      </c>
      <c r="B115" s="609">
        <v>0</v>
      </c>
      <c r="C115" s="357">
        <f t="shared" si="21"/>
        <v>-217.77214876457722</v>
      </c>
      <c r="D115" s="689">
        <f t="shared" si="24"/>
        <v>0</v>
      </c>
      <c r="E115" s="278">
        <f t="shared" si="22"/>
        <v>-1829068.2774736839</v>
      </c>
      <c r="F115" s="295"/>
    </row>
    <row r="116" spans="1:10">
      <c r="A116" s="188">
        <v>28</v>
      </c>
      <c r="B116" s="609">
        <v>0</v>
      </c>
      <c r="C116" s="357">
        <f t="shared" si="21"/>
        <v>-217.77214876457722</v>
      </c>
      <c r="D116" s="689">
        <f t="shared" si="24"/>
        <v>0</v>
      </c>
      <c r="E116" s="278">
        <f t="shared" si="22"/>
        <v>-1829068.2774736839</v>
      </c>
      <c r="F116" s="295"/>
    </row>
    <row r="117" spans="1:10">
      <c r="A117" s="188">
        <v>29</v>
      </c>
      <c r="B117" s="609">
        <v>0</v>
      </c>
      <c r="C117" s="357">
        <f t="shared" si="21"/>
        <v>-217.77214876457722</v>
      </c>
      <c r="D117" s="689">
        <f t="shared" si="24"/>
        <v>0</v>
      </c>
      <c r="E117" s="278">
        <f t="shared" si="22"/>
        <v>-1829068.2774736839</v>
      </c>
      <c r="F117" s="295"/>
    </row>
    <row r="118" spans="1:10" ht="15.75" thickBot="1">
      <c r="A118" s="189">
        <v>30</v>
      </c>
      <c r="B118" s="83">
        <v>0</v>
      </c>
      <c r="C118" s="359">
        <f t="shared" si="21"/>
        <v>-217.77214876457722</v>
      </c>
      <c r="D118" s="690">
        <f t="shared" si="24"/>
        <v>0</v>
      </c>
      <c r="E118" s="278">
        <f t="shared" si="22"/>
        <v>-1829068.2774736839</v>
      </c>
      <c r="F118" s="295"/>
    </row>
    <row r="119" spans="1:10" ht="15.75" thickBot="1">
      <c r="A119" s="190" t="s">
        <v>190</v>
      </c>
      <c r="B119" s="15"/>
      <c r="C119" s="360"/>
      <c r="D119" s="692">
        <f>SUM(D89:D118)</f>
        <v>-1829068.2774736839</v>
      </c>
      <c r="E119" s="693">
        <f>SUM(D89:D98)</f>
        <v>-1829068.2774736839</v>
      </c>
      <c r="F119" s="295"/>
    </row>
    <row r="120" spans="1:10">
      <c r="F120" s="295"/>
    </row>
    <row r="121" spans="1:10" ht="21" customHeight="1" thickBot="1">
      <c r="A121" s="886" t="s">
        <v>329</v>
      </c>
      <c r="B121" s="886"/>
      <c r="F121" s="295"/>
    </row>
    <row r="122" spans="1:10" ht="51.75" thickBot="1">
      <c r="A122" s="701" t="s">
        <v>285</v>
      </c>
      <c r="B122" s="701" t="s">
        <v>518</v>
      </c>
      <c r="C122" s="701" t="s">
        <v>443</v>
      </c>
      <c r="D122" s="701" t="s">
        <v>188</v>
      </c>
      <c r="E122" s="704" t="s">
        <v>220</v>
      </c>
      <c r="F122" s="702" t="s">
        <v>508</v>
      </c>
    </row>
    <row r="123" spans="1:10">
      <c r="A123" s="191">
        <v>1</v>
      </c>
      <c r="B123" s="691">
        <v>0</v>
      </c>
      <c r="C123" s="686">
        <f t="shared" ref="C123:C152" si="25">$I$31</f>
        <v>-94.250945134599135</v>
      </c>
      <c r="D123" s="687">
        <f>B123*C123</f>
        <v>0</v>
      </c>
      <c r="E123" s="275">
        <f>D123</f>
        <v>0</v>
      </c>
      <c r="F123" s="646">
        <f>C32</f>
        <v>4618</v>
      </c>
    </row>
    <row r="124" spans="1:10">
      <c r="A124" s="187">
        <v>2</v>
      </c>
      <c r="B124" s="11">
        <v>0</v>
      </c>
      <c r="C124" s="353">
        <f t="shared" si="25"/>
        <v>-94.250945134599135</v>
      </c>
      <c r="D124" s="688">
        <f>B124*C124</f>
        <v>0</v>
      </c>
      <c r="E124" s="276">
        <f t="shared" ref="E124:E152" si="26">E123+D124</f>
        <v>0</v>
      </c>
      <c r="F124" s="295"/>
    </row>
    <row r="125" spans="1:10">
      <c r="A125" s="187">
        <v>3</v>
      </c>
      <c r="B125" s="24">
        <f>$C$48</f>
        <v>2800</v>
      </c>
      <c r="C125" s="353">
        <f t="shared" si="25"/>
        <v>-94.250945134599135</v>
      </c>
      <c r="D125" s="688">
        <f>B125*C125</f>
        <v>-263902.64637687756</v>
      </c>
      <c r="E125" s="276">
        <f t="shared" si="26"/>
        <v>-263902.64637687756</v>
      </c>
      <c r="F125" s="295"/>
    </row>
    <row r="126" spans="1:10">
      <c r="A126" s="187">
        <v>4</v>
      </c>
      <c r="B126" s="206">
        <f>IF(F123-B125&gt;$C$48,$C$48,(F123-B125))</f>
        <v>1818</v>
      </c>
      <c r="C126" s="353">
        <f t="shared" si="25"/>
        <v>-94.250945134599135</v>
      </c>
      <c r="D126" s="688">
        <f t="shared" ref="D126:D132" si="27">B126*C126</f>
        <v>-171348.21825470123</v>
      </c>
      <c r="E126" s="276">
        <f t="shared" si="26"/>
        <v>-435250.86463157879</v>
      </c>
      <c r="F126" s="295"/>
    </row>
    <row r="127" spans="1:10">
      <c r="A127" s="187">
        <v>5</v>
      </c>
      <c r="B127" s="206">
        <f>IF(F123-(B125+B126)&gt;$C$48,$C$48,(F123-B125-B126))</f>
        <v>0</v>
      </c>
      <c r="C127" s="353">
        <f t="shared" si="25"/>
        <v>-94.250945134599135</v>
      </c>
      <c r="D127" s="688">
        <f t="shared" si="27"/>
        <v>0</v>
      </c>
      <c r="E127" s="276">
        <f t="shared" si="26"/>
        <v>-435250.86463157879</v>
      </c>
      <c r="F127" s="295"/>
    </row>
    <row r="128" spans="1:10">
      <c r="A128" s="187">
        <v>6</v>
      </c>
      <c r="B128" s="206">
        <f>IF(F123-(B125+B126+B127)&gt;$C$48,$C$48,(F123-B125-B126-B127))</f>
        <v>0</v>
      </c>
      <c r="C128" s="353">
        <f t="shared" si="25"/>
        <v>-94.250945134599135</v>
      </c>
      <c r="D128" s="688">
        <f t="shared" si="27"/>
        <v>0</v>
      </c>
      <c r="E128" s="276">
        <f t="shared" si="26"/>
        <v>-435250.86463157879</v>
      </c>
      <c r="F128" s="295"/>
    </row>
    <row r="129" spans="1:6">
      <c r="A129" s="187">
        <v>7</v>
      </c>
      <c r="B129" s="206">
        <f>IF(F123-(B125+B126+B127+B128)&gt;$C$48,$C$48,(F123-B125-B126-B127-B128))</f>
        <v>0</v>
      </c>
      <c r="C129" s="353">
        <f t="shared" si="25"/>
        <v>-94.250945134599135</v>
      </c>
      <c r="D129" s="688">
        <f t="shared" si="27"/>
        <v>0</v>
      </c>
      <c r="E129" s="276">
        <f t="shared" si="26"/>
        <v>-435250.86463157879</v>
      </c>
      <c r="F129" s="295"/>
    </row>
    <row r="130" spans="1:6">
      <c r="A130" s="187">
        <v>8</v>
      </c>
      <c r="B130" s="206">
        <f>IF(F123-(B125+B126+B127+B128+B129)&gt;$C$48,$C$48,(F123-B125-B126-B127-B128-B129))</f>
        <v>0</v>
      </c>
      <c r="C130" s="353">
        <f t="shared" si="25"/>
        <v>-94.250945134599135</v>
      </c>
      <c r="D130" s="688">
        <f t="shared" si="27"/>
        <v>0</v>
      </c>
      <c r="E130" s="276">
        <f t="shared" si="26"/>
        <v>-435250.86463157879</v>
      </c>
      <c r="F130" s="295"/>
    </row>
    <row r="131" spans="1:6">
      <c r="A131" s="187">
        <v>9</v>
      </c>
      <c r="B131" s="206">
        <f>IF(F123-(B125+B126+B127+B128+B129+B130)&gt;$C$48,$C$48,(F123-B125-B126-B127-B128-B129-B130))</f>
        <v>0</v>
      </c>
      <c r="C131" s="353">
        <f t="shared" si="25"/>
        <v>-94.250945134599135</v>
      </c>
      <c r="D131" s="688">
        <f t="shared" si="27"/>
        <v>0</v>
      </c>
      <c r="E131" s="276">
        <f t="shared" si="26"/>
        <v>-435250.86463157879</v>
      </c>
      <c r="F131" s="295"/>
    </row>
    <row r="132" spans="1:6">
      <c r="A132" s="187">
        <v>10</v>
      </c>
      <c r="B132" s="206">
        <f>IF(F123-(B125+B126+B127+B128+B129+B130+B131)&gt;$C$48,$C$48,(F123-B125-B126-B127-B128-B129-B130-B131))</f>
        <v>0</v>
      </c>
      <c r="C132" s="353">
        <f t="shared" si="25"/>
        <v>-94.250945134599135</v>
      </c>
      <c r="D132" s="688">
        <f t="shared" si="27"/>
        <v>0</v>
      </c>
      <c r="E132" s="276">
        <f t="shared" si="26"/>
        <v>-435250.86463157879</v>
      </c>
      <c r="F132" s="295"/>
    </row>
    <row r="133" spans="1:6">
      <c r="A133" s="188">
        <v>11</v>
      </c>
      <c r="B133" s="609">
        <v>0</v>
      </c>
      <c r="C133" s="357">
        <f t="shared" si="25"/>
        <v>-94.250945134599135</v>
      </c>
      <c r="D133" s="689">
        <f t="shared" ref="D133:D152" si="28">B133*C133</f>
        <v>0</v>
      </c>
      <c r="E133" s="278">
        <f t="shared" si="26"/>
        <v>-435250.86463157879</v>
      </c>
      <c r="F133" s="295"/>
    </row>
    <row r="134" spans="1:6">
      <c r="A134" s="188">
        <v>12</v>
      </c>
      <c r="B134" s="609">
        <v>0</v>
      </c>
      <c r="C134" s="357">
        <f t="shared" si="25"/>
        <v>-94.250945134599135</v>
      </c>
      <c r="D134" s="689">
        <f t="shared" si="28"/>
        <v>0</v>
      </c>
      <c r="E134" s="278">
        <f t="shared" si="26"/>
        <v>-435250.86463157879</v>
      </c>
      <c r="F134" s="295"/>
    </row>
    <row r="135" spans="1:6">
      <c r="A135" s="188">
        <v>13</v>
      </c>
      <c r="B135" s="609">
        <v>0</v>
      </c>
      <c r="C135" s="357">
        <f t="shared" si="25"/>
        <v>-94.250945134599135</v>
      </c>
      <c r="D135" s="689">
        <f t="shared" si="28"/>
        <v>0</v>
      </c>
      <c r="E135" s="278">
        <f t="shared" si="26"/>
        <v>-435250.86463157879</v>
      </c>
      <c r="F135" s="295"/>
    </row>
    <row r="136" spans="1:6">
      <c r="A136" s="188">
        <v>14</v>
      </c>
      <c r="B136" s="609">
        <v>0</v>
      </c>
      <c r="C136" s="357">
        <f t="shared" si="25"/>
        <v>-94.250945134599135</v>
      </c>
      <c r="D136" s="689">
        <f t="shared" si="28"/>
        <v>0</v>
      </c>
      <c r="E136" s="278">
        <f t="shared" si="26"/>
        <v>-435250.86463157879</v>
      </c>
      <c r="F136" s="295"/>
    </row>
    <row r="137" spans="1:6">
      <c r="A137" s="188">
        <v>15</v>
      </c>
      <c r="B137" s="609">
        <v>0</v>
      </c>
      <c r="C137" s="357">
        <f t="shared" si="25"/>
        <v>-94.250945134599135</v>
      </c>
      <c r="D137" s="689">
        <f t="shared" si="28"/>
        <v>0</v>
      </c>
      <c r="E137" s="278">
        <f t="shared" si="26"/>
        <v>-435250.86463157879</v>
      </c>
      <c r="F137" s="295"/>
    </row>
    <row r="138" spans="1:6">
      <c r="A138" s="188">
        <v>16</v>
      </c>
      <c r="B138" s="609">
        <v>0</v>
      </c>
      <c r="C138" s="357">
        <f t="shared" si="25"/>
        <v>-94.250945134599135</v>
      </c>
      <c r="D138" s="689">
        <f t="shared" si="28"/>
        <v>0</v>
      </c>
      <c r="E138" s="278">
        <f t="shared" si="26"/>
        <v>-435250.86463157879</v>
      </c>
      <c r="F138" s="295"/>
    </row>
    <row r="139" spans="1:6">
      <c r="A139" s="188">
        <v>17</v>
      </c>
      <c r="B139" s="609">
        <v>0</v>
      </c>
      <c r="C139" s="357">
        <f t="shared" si="25"/>
        <v>-94.250945134599135</v>
      </c>
      <c r="D139" s="689">
        <f t="shared" si="28"/>
        <v>0</v>
      </c>
      <c r="E139" s="278">
        <f t="shared" si="26"/>
        <v>-435250.86463157879</v>
      </c>
      <c r="F139" s="295"/>
    </row>
    <row r="140" spans="1:6">
      <c r="A140" s="188">
        <v>18</v>
      </c>
      <c r="B140" s="609">
        <v>0</v>
      </c>
      <c r="C140" s="357">
        <f t="shared" si="25"/>
        <v>-94.250945134599135</v>
      </c>
      <c r="D140" s="689">
        <f t="shared" si="28"/>
        <v>0</v>
      </c>
      <c r="E140" s="278">
        <f t="shared" si="26"/>
        <v>-435250.86463157879</v>
      </c>
      <c r="F140" s="295"/>
    </row>
    <row r="141" spans="1:6">
      <c r="A141" s="188">
        <v>19</v>
      </c>
      <c r="B141" s="609">
        <v>0</v>
      </c>
      <c r="C141" s="357">
        <f t="shared" si="25"/>
        <v>-94.250945134599135</v>
      </c>
      <c r="D141" s="689">
        <f t="shared" si="28"/>
        <v>0</v>
      </c>
      <c r="E141" s="278">
        <f t="shared" si="26"/>
        <v>-435250.86463157879</v>
      </c>
      <c r="F141" s="295"/>
    </row>
    <row r="142" spans="1:6">
      <c r="A142" s="188">
        <v>20</v>
      </c>
      <c r="B142" s="609">
        <v>0</v>
      </c>
      <c r="C142" s="357">
        <f t="shared" si="25"/>
        <v>-94.250945134599135</v>
      </c>
      <c r="D142" s="689">
        <f t="shared" si="28"/>
        <v>0</v>
      </c>
      <c r="E142" s="278">
        <f t="shared" si="26"/>
        <v>-435250.86463157879</v>
      </c>
      <c r="F142" s="295"/>
    </row>
    <row r="143" spans="1:6">
      <c r="A143" s="188">
        <v>21</v>
      </c>
      <c r="B143" s="609">
        <v>0</v>
      </c>
      <c r="C143" s="357">
        <f t="shared" si="25"/>
        <v>-94.250945134599135</v>
      </c>
      <c r="D143" s="689">
        <f t="shared" si="28"/>
        <v>0</v>
      </c>
      <c r="E143" s="278">
        <f t="shared" si="26"/>
        <v>-435250.86463157879</v>
      </c>
      <c r="F143" s="295"/>
    </row>
    <row r="144" spans="1:6">
      <c r="A144" s="188">
        <v>22</v>
      </c>
      <c r="B144" s="609">
        <v>0</v>
      </c>
      <c r="C144" s="357">
        <f t="shared" si="25"/>
        <v>-94.250945134599135</v>
      </c>
      <c r="D144" s="689">
        <f t="shared" si="28"/>
        <v>0</v>
      </c>
      <c r="E144" s="278">
        <f t="shared" si="26"/>
        <v>-435250.86463157879</v>
      </c>
      <c r="F144" s="295"/>
    </row>
    <row r="145" spans="1:6">
      <c r="A145" s="188">
        <v>23</v>
      </c>
      <c r="B145" s="609">
        <v>0</v>
      </c>
      <c r="C145" s="357">
        <f t="shared" si="25"/>
        <v>-94.250945134599135</v>
      </c>
      <c r="D145" s="689">
        <f t="shared" si="28"/>
        <v>0</v>
      </c>
      <c r="E145" s="278">
        <f t="shared" si="26"/>
        <v>-435250.86463157879</v>
      </c>
      <c r="F145" s="295"/>
    </row>
    <row r="146" spans="1:6">
      <c r="A146" s="188">
        <v>24</v>
      </c>
      <c r="B146" s="609">
        <v>0</v>
      </c>
      <c r="C146" s="357">
        <f t="shared" si="25"/>
        <v>-94.250945134599135</v>
      </c>
      <c r="D146" s="689">
        <f t="shared" si="28"/>
        <v>0</v>
      </c>
      <c r="E146" s="278">
        <f t="shared" si="26"/>
        <v>-435250.86463157879</v>
      </c>
      <c r="F146" s="295"/>
    </row>
    <row r="147" spans="1:6">
      <c r="A147" s="188">
        <v>25</v>
      </c>
      <c r="B147" s="609">
        <v>0</v>
      </c>
      <c r="C147" s="357">
        <f t="shared" si="25"/>
        <v>-94.250945134599135</v>
      </c>
      <c r="D147" s="689">
        <f t="shared" si="28"/>
        <v>0</v>
      </c>
      <c r="E147" s="278">
        <f t="shared" si="26"/>
        <v>-435250.86463157879</v>
      </c>
      <c r="F147" s="295"/>
    </row>
    <row r="148" spans="1:6">
      <c r="A148" s="188">
        <v>26</v>
      </c>
      <c r="B148" s="609">
        <v>0</v>
      </c>
      <c r="C148" s="357">
        <f t="shared" si="25"/>
        <v>-94.250945134599135</v>
      </c>
      <c r="D148" s="689">
        <f t="shared" si="28"/>
        <v>0</v>
      </c>
      <c r="E148" s="278">
        <f t="shared" si="26"/>
        <v>-435250.86463157879</v>
      </c>
      <c r="F148" s="295"/>
    </row>
    <row r="149" spans="1:6">
      <c r="A149" s="188">
        <v>27</v>
      </c>
      <c r="B149" s="609">
        <v>0</v>
      </c>
      <c r="C149" s="357">
        <f t="shared" si="25"/>
        <v>-94.250945134599135</v>
      </c>
      <c r="D149" s="689">
        <f t="shared" si="28"/>
        <v>0</v>
      </c>
      <c r="E149" s="278">
        <f t="shared" si="26"/>
        <v>-435250.86463157879</v>
      </c>
      <c r="F149" s="295"/>
    </row>
    <row r="150" spans="1:6">
      <c r="A150" s="188">
        <v>28</v>
      </c>
      <c r="B150" s="609">
        <v>0</v>
      </c>
      <c r="C150" s="357">
        <f t="shared" si="25"/>
        <v>-94.250945134599135</v>
      </c>
      <c r="D150" s="689">
        <f t="shared" si="28"/>
        <v>0</v>
      </c>
      <c r="E150" s="278">
        <f t="shared" si="26"/>
        <v>-435250.86463157879</v>
      </c>
      <c r="F150" s="295"/>
    </row>
    <row r="151" spans="1:6">
      <c r="A151" s="188">
        <v>29</v>
      </c>
      <c r="B151" s="609">
        <v>0</v>
      </c>
      <c r="C151" s="357">
        <f t="shared" si="25"/>
        <v>-94.250945134599135</v>
      </c>
      <c r="D151" s="689">
        <f t="shared" si="28"/>
        <v>0</v>
      </c>
      <c r="E151" s="278">
        <f t="shared" si="26"/>
        <v>-435250.86463157879</v>
      </c>
      <c r="F151" s="295"/>
    </row>
    <row r="152" spans="1:6" ht="15.75" thickBot="1">
      <c r="A152" s="189">
        <v>30</v>
      </c>
      <c r="B152" s="83">
        <v>0</v>
      </c>
      <c r="C152" s="359">
        <f t="shared" si="25"/>
        <v>-94.250945134599135</v>
      </c>
      <c r="D152" s="690">
        <f t="shared" si="28"/>
        <v>0</v>
      </c>
      <c r="E152" s="279">
        <f t="shared" si="26"/>
        <v>-435250.86463157879</v>
      </c>
      <c r="F152" s="295"/>
    </row>
    <row r="153" spans="1:6" ht="15.75" thickBot="1">
      <c r="A153" s="190" t="s">
        <v>190</v>
      </c>
      <c r="B153" s="15"/>
      <c r="C153" s="360"/>
      <c r="D153" s="396">
        <f>SUM(D123:D152)</f>
        <v>-435250.86463157879</v>
      </c>
      <c r="E153" s="397">
        <f>SUM(D123:D132)</f>
        <v>-435250.86463157879</v>
      </c>
      <c r="F153" s="295"/>
    </row>
    <row r="154" spans="1:6">
      <c r="F154" s="295"/>
    </row>
    <row r="155" spans="1:6" ht="21" customHeight="1" thickBot="1">
      <c r="A155" s="886" t="s">
        <v>478</v>
      </c>
      <c r="B155" s="887"/>
      <c r="F155" s="295"/>
    </row>
    <row r="156" spans="1:6" ht="51.75" thickBot="1">
      <c r="A156" s="701" t="s">
        <v>285</v>
      </c>
      <c r="B156" s="701" t="s">
        <v>518</v>
      </c>
      <c r="C156" s="701" t="s">
        <v>443</v>
      </c>
      <c r="D156" s="703" t="s">
        <v>188</v>
      </c>
      <c r="E156" s="704" t="s">
        <v>489</v>
      </c>
      <c r="F156" s="702" t="s">
        <v>508</v>
      </c>
    </row>
    <row r="157" spans="1:6">
      <c r="A157" s="191">
        <v>1</v>
      </c>
      <c r="B157" s="691">
        <v>0</v>
      </c>
      <c r="C157" s="686">
        <f t="shared" ref="C157:C186" si="29">$I$41</f>
        <v>-199.56051956470628</v>
      </c>
      <c r="D157" s="687">
        <f>B157*C157</f>
        <v>0</v>
      </c>
      <c r="E157" s="275">
        <f>D157</f>
        <v>0</v>
      </c>
      <c r="F157" s="646">
        <f>C42</f>
        <v>6268</v>
      </c>
    </row>
    <row r="158" spans="1:6">
      <c r="A158" s="187">
        <v>2</v>
      </c>
      <c r="B158" s="11">
        <v>0</v>
      </c>
      <c r="C158" s="353">
        <f t="shared" si="29"/>
        <v>-199.56051956470628</v>
      </c>
      <c r="D158" s="688">
        <f>B158*C158</f>
        <v>0</v>
      </c>
      <c r="E158" s="276">
        <f t="shared" ref="E158:E186" si="30">E157+D158</f>
        <v>0</v>
      </c>
      <c r="F158" s="295"/>
    </row>
    <row r="159" spans="1:6">
      <c r="A159" s="187">
        <v>3</v>
      </c>
      <c r="B159" s="24">
        <f>$C$48</f>
        <v>2800</v>
      </c>
      <c r="C159" s="353">
        <f t="shared" si="29"/>
        <v>-199.56051956470628</v>
      </c>
      <c r="D159" s="688">
        <f t="shared" ref="D159:D166" si="31">B159*C159</f>
        <v>-558769.45478117757</v>
      </c>
      <c r="E159" s="276">
        <f t="shared" si="30"/>
        <v>-558769.45478117757</v>
      </c>
      <c r="F159" s="295"/>
    </row>
    <row r="160" spans="1:6">
      <c r="A160" s="187">
        <v>4</v>
      </c>
      <c r="B160" s="206">
        <f>IF(F157-B159&gt;$C$48,$C$48,(F157-B159))</f>
        <v>2800</v>
      </c>
      <c r="C160" s="353">
        <f t="shared" si="29"/>
        <v>-199.56051956470628</v>
      </c>
      <c r="D160" s="688">
        <f t="shared" si="31"/>
        <v>-558769.45478117757</v>
      </c>
      <c r="E160" s="276">
        <f t="shared" si="30"/>
        <v>-1117538.9095623551</v>
      </c>
      <c r="F160" s="295"/>
    </row>
    <row r="161" spans="1:6">
      <c r="A161" s="187">
        <v>5</v>
      </c>
      <c r="B161" s="206">
        <f>IF(F157-(B159+B160)&gt;$C$48,$C$48,(F157-B159-B160))</f>
        <v>668</v>
      </c>
      <c r="C161" s="353">
        <f t="shared" si="29"/>
        <v>-199.56051956470628</v>
      </c>
      <c r="D161" s="688">
        <f t="shared" si="31"/>
        <v>-133306.42706922381</v>
      </c>
      <c r="E161" s="276">
        <f t="shared" si="30"/>
        <v>-1250845.3366315789</v>
      </c>
      <c r="F161" s="295"/>
    </row>
    <row r="162" spans="1:6">
      <c r="A162" s="187">
        <v>6</v>
      </c>
      <c r="B162" s="206">
        <f>IF(F157-(B159+B160+B161)&gt;$C$48,$C$48,(F157-B159-B160-B161))</f>
        <v>0</v>
      </c>
      <c r="C162" s="353">
        <f t="shared" si="29"/>
        <v>-199.56051956470628</v>
      </c>
      <c r="D162" s="688">
        <f t="shared" si="31"/>
        <v>0</v>
      </c>
      <c r="E162" s="276">
        <f t="shared" si="30"/>
        <v>-1250845.3366315789</v>
      </c>
      <c r="F162" s="295"/>
    </row>
    <row r="163" spans="1:6">
      <c r="A163" s="187">
        <v>7</v>
      </c>
      <c r="B163" s="206">
        <f>IF(F157-(B159+B160+B161+B162)&gt;$C$48,$C$48,(F157-B159-B160-B161-B162))</f>
        <v>0</v>
      </c>
      <c r="C163" s="353">
        <f t="shared" si="29"/>
        <v>-199.56051956470628</v>
      </c>
      <c r="D163" s="688">
        <f t="shared" si="31"/>
        <v>0</v>
      </c>
      <c r="E163" s="276">
        <f t="shared" si="30"/>
        <v>-1250845.3366315789</v>
      </c>
      <c r="F163" s="295"/>
    </row>
    <row r="164" spans="1:6">
      <c r="A164" s="187">
        <v>8</v>
      </c>
      <c r="B164" s="206">
        <f>IF(F157-(B159+B160+B161+B162+B163)&gt;$C$48,$C$48,(F157-B159-B160-B161-B162-B163))</f>
        <v>0</v>
      </c>
      <c r="C164" s="353">
        <f t="shared" si="29"/>
        <v>-199.56051956470628</v>
      </c>
      <c r="D164" s="688">
        <f t="shared" si="31"/>
        <v>0</v>
      </c>
      <c r="E164" s="276">
        <f t="shared" si="30"/>
        <v>-1250845.3366315789</v>
      </c>
      <c r="F164" s="295"/>
    </row>
    <row r="165" spans="1:6">
      <c r="A165" s="187">
        <v>9</v>
      </c>
      <c r="B165" s="206">
        <f>IF(F157-(B159+B160+B161+B162+B163+B164)&gt;$C$48,$C$48,(F157-B159-B160-B161-B162-B163-B164))</f>
        <v>0</v>
      </c>
      <c r="C165" s="353">
        <f t="shared" si="29"/>
        <v>-199.56051956470628</v>
      </c>
      <c r="D165" s="688">
        <f t="shared" si="31"/>
        <v>0</v>
      </c>
      <c r="E165" s="276">
        <f t="shared" si="30"/>
        <v>-1250845.3366315789</v>
      </c>
    </row>
    <row r="166" spans="1:6">
      <c r="A166" s="187">
        <v>10</v>
      </c>
      <c r="B166" s="206">
        <f>IF(F157-(B159+B160+B161+B162+B163+B164+B165)&gt;$C$48,$C$48,(F157-B159-B160-B161-B162-B163-B164-B165))</f>
        <v>0</v>
      </c>
      <c r="C166" s="353">
        <f t="shared" si="29"/>
        <v>-199.56051956470628</v>
      </c>
      <c r="D166" s="688">
        <f t="shared" si="31"/>
        <v>0</v>
      </c>
      <c r="E166" s="276">
        <f t="shared" si="30"/>
        <v>-1250845.3366315789</v>
      </c>
    </row>
    <row r="167" spans="1:6">
      <c r="A167" s="188">
        <v>11</v>
      </c>
      <c r="B167" s="609">
        <v>0</v>
      </c>
      <c r="C167" s="357">
        <f t="shared" si="29"/>
        <v>-199.56051956470628</v>
      </c>
      <c r="D167" s="689">
        <f t="shared" ref="D167:D186" si="32">B167*C167</f>
        <v>0</v>
      </c>
      <c r="E167" s="278">
        <f t="shared" si="30"/>
        <v>-1250845.3366315789</v>
      </c>
    </row>
    <row r="168" spans="1:6">
      <c r="A168" s="188">
        <v>12</v>
      </c>
      <c r="B168" s="609">
        <v>0</v>
      </c>
      <c r="C168" s="357">
        <f t="shared" si="29"/>
        <v>-199.56051956470628</v>
      </c>
      <c r="D168" s="689">
        <f t="shared" si="32"/>
        <v>0</v>
      </c>
      <c r="E168" s="278">
        <f t="shared" si="30"/>
        <v>-1250845.3366315789</v>
      </c>
    </row>
    <row r="169" spans="1:6">
      <c r="A169" s="188">
        <v>13</v>
      </c>
      <c r="B169" s="609">
        <v>0</v>
      </c>
      <c r="C169" s="357">
        <f t="shared" si="29"/>
        <v>-199.56051956470628</v>
      </c>
      <c r="D169" s="689">
        <f t="shared" si="32"/>
        <v>0</v>
      </c>
      <c r="E169" s="278">
        <f t="shared" si="30"/>
        <v>-1250845.3366315789</v>
      </c>
    </row>
    <row r="170" spans="1:6">
      <c r="A170" s="188">
        <v>14</v>
      </c>
      <c r="B170" s="609">
        <v>0</v>
      </c>
      <c r="C170" s="357">
        <f t="shared" si="29"/>
        <v>-199.56051956470628</v>
      </c>
      <c r="D170" s="689">
        <f t="shared" si="32"/>
        <v>0</v>
      </c>
      <c r="E170" s="278">
        <f t="shared" si="30"/>
        <v>-1250845.3366315789</v>
      </c>
    </row>
    <row r="171" spans="1:6">
      <c r="A171" s="188">
        <v>15</v>
      </c>
      <c r="B171" s="609">
        <v>0</v>
      </c>
      <c r="C171" s="357">
        <f t="shared" si="29"/>
        <v>-199.56051956470628</v>
      </c>
      <c r="D171" s="689">
        <f t="shared" si="32"/>
        <v>0</v>
      </c>
      <c r="E171" s="278">
        <f t="shared" si="30"/>
        <v>-1250845.3366315789</v>
      </c>
    </row>
    <row r="172" spans="1:6">
      <c r="A172" s="188">
        <v>16</v>
      </c>
      <c r="B172" s="609">
        <v>0</v>
      </c>
      <c r="C172" s="357">
        <f t="shared" si="29"/>
        <v>-199.56051956470628</v>
      </c>
      <c r="D172" s="689">
        <f t="shared" si="32"/>
        <v>0</v>
      </c>
      <c r="E172" s="278">
        <f t="shared" si="30"/>
        <v>-1250845.3366315789</v>
      </c>
    </row>
    <row r="173" spans="1:6">
      <c r="A173" s="188">
        <v>17</v>
      </c>
      <c r="B173" s="609">
        <v>0</v>
      </c>
      <c r="C173" s="357">
        <f t="shared" si="29"/>
        <v>-199.56051956470628</v>
      </c>
      <c r="D173" s="689">
        <f t="shared" si="32"/>
        <v>0</v>
      </c>
      <c r="E173" s="278">
        <f t="shared" si="30"/>
        <v>-1250845.3366315789</v>
      </c>
    </row>
    <row r="174" spans="1:6">
      <c r="A174" s="188">
        <v>18</v>
      </c>
      <c r="B174" s="609">
        <v>0</v>
      </c>
      <c r="C174" s="357">
        <f t="shared" si="29"/>
        <v>-199.56051956470628</v>
      </c>
      <c r="D174" s="689">
        <f t="shared" si="32"/>
        <v>0</v>
      </c>
      <c r="E174" s="278">
        <f t="shared" si="30"/>
        <v>-1250845.3366315789</v>
      </c>
    </row>
    <row r="175" spans="1:6">
      <c r="A175" s="188">
        <v>19</v>
      </c>
      <c r="B175" s="609">
        <v>0</v>
      </c>
      <c r="C175" s="357">
        <f t="shared" si="29"/>
        <v>-199.56051956470628</v>
      </c>
      <c r="D175" s="689">
        <f t="shared" si="32"/>
        <v>0</v>
      </c>
      <c r="E175" s="278">
        <f t="shared" si="30"/>
        <v>-1250845.3366315789</v>
      </c>
    </row>
    <row r="176" spans="1:6">
      <c r="A176" s="188">
        <v>20</v>
      </c>
      <c r="B176" s="609">
        <v>0</v>
      </c>
      <c r="C176" s="357">
        <f t="shared" si="29"/>
        <v>-199.56051956470628</v>
      </c>
      <c r="D176" s="689">
        <f t="shared" si="32"/>
        <v>0</v>
      </c>
      <c r="E176" s="278">
        <f t="shared" si="30"/>
        <v>-1250845.3366315789</v>
      </c>
    </row>
    <row r="177" spans="1:6">
      <c r="A177" s="188">
        <v>21</v>
      </c>
      <c r="B177" s="609">
        <v>0</v>
      </c>
      <c r="C177" s="357">
        <f t="shared" si="29"/>
        <v>-199.56051956470628</v>
      </c>
      <c r="D177" s="689">
        <f t="shared" si="32"/>
        <v>0</v>
      </c>
      <c r="E177" s="278">
        <f t="shared" si="30"/>
        <v>-1250845.3366315789</v>
      </c>
    </row>
    <row r="178" spans="1:6">
      <c r="A178" s="188">
        <v>22</v>
      </c>
      <c r="B178" s="609">
        <v>0</v>
      </c>
      <c r="C178" s="357">
        <f t="shared" si="29"/>
        <v>-199.56051956470628</v>
      </c>
      <c r="D178" s="689">
        <f t="shared" si="32"/>
        <v>0</v>
      </c>
      <c r="E178" s="278">
        <f t="shared" si="30"/>
        <v>-1250845.3366315789</v>
      </c>
    </row>
    <row r="179" spans="1:6">
      <c r="A179" s="188">
        <v>23</v>
      </c>
      <c r="B179" s="609">
        <v>0</v>
      </c>
      <c r="C179" s="357">
        <f t="shared" si="29"/>
        <v>-199.56051956470628</v>
      </c>
      <c r="D179" s="689">
        <f t="shared" si="32"/>
        <v>0</v>
      </c>
      <c r="E179" s="278">
        <f t="shared" si="30"/>
        <v>-1250845.3366315789</v>
      </c>
    </row>
    <row r="180" spans="1:6">
      <c r="A180" s="188">
        <v>24</v>
      </c>
      <c r="B180" s="609">
        <v>0</v>
      </c>
      <c r="C180" s="357">
        <f t="shared" si="29"/>
        <v>-199.56051956470628</v>
      </c>
      <c r="D180" s="689">
        <f t="shared" si="32"/>
        <v>0</v>
      </c>
      <c r="E180" s="278">
        <f t="shared" si="30"/>
        <v>-1250845.3366315789</v>
      </c>
    </row>
    <row r="181" spans="1:6">
      <c r="A181" s="188">
        <v>25</v>
      </c>
      <c r="B181" s="609">
        <v>0</v>
      </c>
      <c r="C181" s="357">
        <f t="shared" si="29"/>
        <v>-199.56051956470628</v>
      </c>
      <c r="D181" s="689">
        <f t="shared" si="32"/>
        <v>0</v>
      </c>
      <c r="E181" s="278">
        <f t="shared" si="30"/>
        <v>-1250845.3366315789</v>
      </c>
    </row>
    <row r="182" spans="1:6">
      <c r="A182" s="188">
        <v>26</v>
      </c>
      <c r="B182" s="609">
        <v>0</v>
      </c>
      <c r="C182" s="357">
        <f t="shared" si="29"/>
        <v>-199.56051956470628</v>
      </c>
      <c r="D182" s="689">
        <f t="shared" si="32"/>
        <v>0</v>
      </c>
      <c r="E182" s="278">
        <f t="shared" si="30"/>
        <v>-1250845.3366315789</v>
      </c>
    </row>
    <row r="183" spans="1:6">
      <c r="A183" s="188">
        <v>27</v>
      </c>
      <c r="B183" s="609">
        <v>0</v>
      </c>
      <c r="C183" s="357">
        <f t="shared" si="29"/>
        <v>-199.56051956470628</v>
      </c>
      <c r="D183" s="689">
        <f t="shared" si="32"/>
        <v>0</v>
      </c>
      <c r="E183" s="278">
        <f t="shared" si="30"/>
        <v>-1250845.3366315789</v>
      </c>
    </row>
    <row r="184" spans="1:6">
      <c r="A184" s="188">
        <v>28</v>
      </c>
      <c r="B184" s="609">
        <v>0</v>
      </c>
      <c r="C184" s="357">
        <f t="shared" si="29"/>
        <v>-199.56051956470628</v>
      </c>
      <c r="D184" s="689">
        <f t="shared" si="32"/>
        <v>0</v>
      </c>
      <c r="E184" s="278">
        <f t="shared" si="30"/>
        <v>-1250845.3366315789</v>
      </c>
    </row>
    <row r="185" spans="1:6">
      <c r="A185" s="188">
        <v>29</v>
      </c>
      <c r="B185" s="609">
        <v>0</v>
      </c>
      <c r="C185" s="357">
        <f t="shared" si="29"/>
        <v>-199.56051956470628</v>
      </c>
      <c r="D185" s="689">
        <f t="shared" si="32"/>
        <v>0</v>
      </c>
      <c r="E185" s="278">
        <f t="shared" si="30"/>
        <v>-1250845.3366315789</v>
      </c>
    </row>
    <row r="186" spans="1:6" ht="15.75" thickBot="1">
      <c r="A186" s="189">
        <v>30</v>
      </c>
      <c r="B186" s="83">
        <v>0</v>
      </c>
      <c r="C186" s="359">
        <f t="shared" si="29"/>
        <v>-199.56051956470628</v>
      </c>
      <c r="D186" s="690">
        <f t="shared" si="32"/>
        <v>0</v>
      </c>
      <c r="E186" s="279">
        <f t="shared" si="30"/>
        <v>-1250845.3366315789</v>
      </c>
    </row>
    <row r="187" spans="1:6" ht="15.75" thickBot="1">
      <c r="A187" s="190" t="s">
        <v>190</v>
      </c>
      <c r="B187" s="15"/>
      <c r="C187" s="360"/>
      <c r="D187" s="396">
        <f>SUM(D157:D186)</f>
        <v>-1250845.3366315789</v>
      </c>
      <c r="E187" s="397">
        <f>SUM(D157:D166)</f>
        <v>-1250845.3366315789</v>
      </c>
    </row>
    <row r="188" spans="1:6">
      <c r="A188" s="162"/>
      <c r="B188" s="54"/>
      <c r="C188" s="682"/>
      <c r="D188" s="683"/>
      <c r="E188" s="683"/>
    </row>
    <row r="189" spans="1:6" ht="15.75" thickBot="1"/>
    <row r="190" spans="1:6" ht="33.75" customHeight="1" thickBot="1">
      <c r="A190" s="902" t="s">
        <v>336</v>
      </c>
      <c r="B190" s="903"/>
      <c r="C190" s="903"/>
      <c r="D190" s="904"/>
      <c r="F190" s="2"/>
    </row>
    <row r="191" spans="1:6" ht="48.75" thickBot="1">
      <c r="A191" s="675" t="s">
        <v>285</v>
      </c>
      <c r="B191" s="281" t="s">
        <v>518</v>
      </c>
      <c r="C191" s="679" t="s">
        <v>330</v>
      </c>
      <c r="D191" s="678" t="s">
        <v>332</v>
      </c>
      <c r="F191" s="647" t="s">
        <v>72</v>
      </c>
    </row>
    <row r="192" spans="1:6">
      <c r="A192" s="191">
        <v>1</v>
      </c>
      <c r="B192" s="97">
        <f>B55+B89+B123+B157</f>
        <v>0</v>
      </c>
      <c r="C192" s="370">
        <f>D55+D89+D123+D157</f>
        <v>0</v>
      </c>
      <c r="D192" s="275">
        <f>C192</f>
        <v>0</v>
      </c>
    </row>
    <row r="193" spans="1:6">
      <c r="A193" s="187">
        <v>2</v>
      </c>
      <c r="B193" s="98">
        <f t="shared" ref="B193:B201" si="33">B56+B90+B124+B158</f>
        <v>5600</v>
      </c>
      <c r="C193" s="321">
        <f t="shared" ref="C193:C221" si="34">D56+D90+D124+D158</f>
        <v>-1198394.4566402696</v>
      </c>
      <c r="D193" s="276">
        <f t="shared" ref="D193:D221" si="35">D192+C193</f>
        <v>-1198394.4566402696</v>
      </c>
      <c r="F193" s="330">
        <f>F55+F89+F123+F157</f>
        <v>25572</v>
      </c>
    </row>
    <row r="194" spans="1:6">
      <c r="A194" s="187">
        <v>3</v>
      </c>
      <c r="B194" s="98">
        <f t="shared" si="33"/>
        <v>11200</v>
      </c>
      <c r="C194" s="321">
        <f t="shared" si="34"/>
        <v>-2021066.5577983246</v>
      </c>
      <c r="D194" s="276">
        <f t="shared" si="35"/>
        <v>-3219461.0144385942</v>
      </c>
    </row>
    <row r="195" spans="1:6">
      <c r="A195" s="187">
        <v>4</v>
      </c>
      <c r="B195" s="98">
        <f t="shared" si="33"/>
        <v>8104</v>
      </c>
      <c r="C195" s="321">
        <f>D58+D92+D126+D160</f>
        <v>-1484087.0911237607</v>
      </c>
      <c r="D195" s="276">
        <f t="shared" si="35"/>
        <v>-4703548.1055623554</v>
      </c>
    </row>
    <row r="196" spans="1:6">
      <c r="A196" s="187">
        <v>5</v>
      </c>
      <c r="B196" s="98">
        <f t="shared" si="33"/>
        <v>668</v>
      </c>
      <c r="C196" s="321">
        <f t="shared" si="34"/>
        <v>-133306.42706922381</v>
      </c>
      <c r="D196" s="276">
        <f t="shared" si="35"/>
        <v>-4836854.5326315789</v>
      </c>
    </row>
    <row r="197" spans="1:6">
      <c r="A197" s="187">
        <v>6</v>
      </c>
      <c r="B197" s="98">
        <f t="shared" si="33"/>
        <v>0</v>
      </c>
      <c r="C197" s="321">
        <f t="shared" si="34"/>
        <v>0</v>
      </c>
      <c r="D197" s="276">
        <f t="shared" si="35"/>
        <v>-4836854.5326315789</v>
      </c>
    </row>
    <row r="198" spans="1:6">
      <c r="A198" s="187">
        <v>7</v>
      </c>
      <c r="B198" s="98">
        <f t="shared" si="33"/>
        <v>0</v>
      </c>
      <c r="C198" s="321">
        <f t="shared" si="34"/>
        <v>0</v>
      </c>
      <c r="D198" s="276">
        <f t="shared" si="35"/>
        <v>-4836854.5326315789</v>
      </c>
    </row>
    <row r="199" spans="1:6">
      <c r="A199" s="187">
        <v>8</v>
      </c>
      <c r="B199" s="98">
        <f t="shared" si="33"/>
        <v>0</v>
      </c>
      <c r="C199" s="321">
        <f t="shared" si="34"/>
        <v>0</v>
      </c>
      <c r="D199" s="276">
        <f t="shared" si="35"/>
        <v>-4836854.5326315789</v>
      </c>
    </row>
    <row r="200" spans="1:6">
      <c r="A200" s="187">
        <v>9</v>
      </c>
      <c r="B200" s="98">
        <f t="shared" si="33"/>
        <v>0</v>
      </c>
      <c r="C200" s="321">
        <f t="shared" si="34"/>
        <v>0</v>
      </c>
      <c r="D200" s="276">
        <f t="shared" si="35"/>
        <v>-4836854.5326315789</v>
      </c>
    </row>
    <row r="201" spans="1:6">
      <c r="A201" s="187">
        <v>10</v>
      </c>
      <c r="B201" s="98">
        <f t="shared" si="33"/>
        <v>0</v>
      </c>
      <c r="C201" s="321">
        <f t="shared" si="34"/>
        <v>0</v>
      </c>
      <c r="D201" s="276">
        <f t="shared" si="35"/>
        <v>-4836854.5326315789</v>
      </c>
    </row>
    <row r="202" spans="1:6">
      <c r="A202" s="188">
        <v>11</v>
      </c>
      <c r="B202" s="99">
        <f t="shared" ref="B202:B221" si="36">B65+B99+B133+B167</f>
        <v>0</v>
      </c>
      <c r="C202" s="322">
        <f t="shared" si="34"/>
        <v>0</v>
      </c>
      <c r="D202" s="278">
        <f t="shared" si="35"/>
        <v>-4836854.5326315789</v>
      </c>
    </row>
    <row r="203" spans="1:6">
      <c r="A203" s="188">
        <v>12</v>
      </c>
      <c r="B203" s="99">
        <f t="shared" si="36"/>
        <v>0</v>
      </c>
      <c r="C203" s="322">
        <f t="shared" si="34"/>
        <v>0</v>
      </c>
      <c r="D203" s="278">
        <f t="shared" si="35"/>
        <v>-4836854.5326315789</v>
      </c>
    </row>
    <row r="204" spans="1:6">
      <c r="A204" s="188">
        <v>13</v>
      </c>
      <c r="B204" s="99">
        <f t="shared" si="36"/>
        <v>0</v>
      </c>
      <c r="C204" s="322">
        <f t="shared" si="34"/>
        <v>0</v>
      </c>
      <c r="D204" s="278">
        <f t="shared" si="35"/>
        <v>-4836854.5326315789</v>
      </c>
    </row>
    <row r="205" spans="1:6">
      <c r="A205" s="188">
        <v>14</v>
      </c>
      <c r="B205" s="99">
        <f t="shared" si="36"/>
        <v>0</v>
      </c>
      <c r="C205" s="322">
        <f t="shared" si="34"/>
        <v>0</v>
      </c>
      <c r="D205" s="278">
        <f t="shared" si="35"/>
        <v>-4836854.5326315789</v>
      </c>
    </row>
    <row r="206" spans="1:6">
      <c r="A206" s="188">
        <v>15</v>
      </c>
      <c r="B206" s="99">
        <f t="shared" si="36"/>
        <v>0</v>
      </c>
      <c r="C206" s="322">
        <f t="shared" si="34"/>
        <v>0</v>
      </c>
      <c r="D206" s="278">
        <f t="shared" si="35"/>
        <v>-4836854.5326315789</v>
      </c>
    </row>
    <row r="207" spans="1:6">
      <c r="A207" s="188">
        <v>16</v>
      </c>
      <c r="B207" s="99">
        <f t="shared" si="36"/>
        <v>0</v>
      </c>
      <c r="C207" s="322">
        <f t="shared" si="34"/>
        <v>0</v>
      </c>
      <c r="D207" s="278">
        <f t="shared" si="35"/>
        <v>-4836854.5326315789</v>
      </c>
    </row>
    <row r="208" spans="1:6">
      <c r="A208" s="188">
        <v>17</v>
      </c>
      <c r="B208" s="99">
        <f t="shared" si="36"/>
        <v>0</v>
      </c>
      <c r="C208" s="322">
        <f t="shared" si="34"/>
        <v>0</v>
      </c>
      <c r="D208" s="278">
        <f t="shared" si="35"/>
        <v>-4836854.5326315789</v>
      </c>
    </row>
    <row r="209" spans="1:5">
      <c r="A209" s="188">
        <v>18</v>
      </c>
      <c r="B209" s="99">
        <f t="shared" si="36"/>
        <v>0</v>
      </c>
      <c r="C209" s="322">
        <f t="shared" si="34"/>
        <v>0</v>
      </c>
      <c r="D209" s="278">
        <f t="shared" si="35"/>
        <v>-4836854.5326315789</v>
      </c>
    </row>
    <row r="210" spans="1:5">
      <c r="A210" s="188">
        <v>19</v>
      </c>
      <c r="B210" s="99">
        <f t="shared" si="36"/>
        <v>0</v>
      </c>
      <c r="C210" s="322">
        <f t="shared" si="34"/>
        <v>0</v>
      </c>
      <c r="D210" s="278">
        <f t="shared" si="35"/>
        <v>-4836854.5326315789</v>
      </c>
    </row>
    <row r="211" spans="1:5">
      <c r="A211" s="188">
        <v>20</v>
      </c>
      <c r="B211" s="99">
        <f t="shared" si="36"/>
        <v>0</v>
      </c>
      <c r="C211" s="322">
        <f t="shared" si="34"/>
        <v>0</v>
      </c>
      <c r="D211" s="278">
        <f t="shared" si="35"/>
        <v>-4836854.5326315789</v>
      </c>
    </row>
    <row r="212" spans="1:5">
      <c r="A212" s="188">
        <v>21</v>
      </c>
      <c r="B212" s="99">
        <f t="shared" si="36"/>
        <v>0</v>
      </c>
      <c r="C212" s="322">
        <f t="shared" si="34"/>
        <v>0</v>
      </c>
      <c r="D212" s="278">
        <f t="shared" si="35"/>
        <v>-4836854.5326315789</v>
      </c>
    </row>
    <row r="213" spans="1:5">
      <c r="A213" s="188">
        <v>22</v>
      </c>
      <c r="B213" s="99">
        <f t="shared" si="36"/>
        <v>0</v>
      </c>
      <c r="C213" s="322">
        <f t="shared" si="34"/>
        <v>0</v>
      </c>
      <c r="D213" s="278">
        <f t="shared" si="35"/>
        <v>-4836854.5326315789</v>
      </c>
    </row>
    <row r="214" spans="1:5">
      <c r="A214" s="188">
        <v>23</v>
      </c>
      <c r="B214" s="99">
        <f t="shared" si="36"/>
        <v>0</v>
      </c>
      <c r="C214" s="322">
        <f t="shared" si="34"/>
        <v>0</v>
      </c>
      <c r="D214" s="278">
        <f t="shared" si="35"/>
        <v>-4836854.5326315789</v>
      </c>
    </row>
    <row r="215" spans="1:5">
      <c r="A215" s="188">
        <v>24</v>
      </c>
      <c r="B215" s="99">
        <f t="shared" si="36"/>
        <v>0</v>
      </c>
      <c r="C215" s="322">
        <f t="shared" si="34"/>
        <v>0</v>
      </c>
      <c r="D215" s="278">
        <f t="shared" si="35"/>
        <v>-4836854.5326315789</v>
      </c>
    </row>
    <row r="216" spans="1:5">
      <c r="A216" s="188">
        <v>25</v>
      </c>
      <c r="B216" s="99">
        <f t="shared" si="36"/>
        <v>0</v>
      </c>
      <c r="C216" s="322">
        <f t="shared" si="34"/>
        <v>0</v>
      </c>
      <c r="D216" s="278">
        <f t="shared" si="35"/>
        <v>-4836854.5326315789</v>
      </c>
    </row>
    <row r="217" spans="1:5">
      <c r="A217" s="188">
        <v>26</v>
      </c>
      <c r="B217" s="99">
        <f t="shared" si="36"/>
        <v>0</v>
      </c>
      <c r="C217" s="322">
        <f t="shared" si="34"/>
        <v>0</v>
      </c>
      <c r="D217" s="278">
        <f t="shared" si="35"/>
        <v>-4836854.5326315789</v>
      </c>
    </row>
    <row r="218" spans="1:5">
      <c r="A218" s="188">
        <v>27</v>
      </c>
      <c r="B218" s="99">
        <f t="shared" si="36"/>
        <v>0</v>
      </c>
      <c r="C218" s="322">
        <f t="shared" si="34"/>
        <v>0</v>
      </c>
      <c r="D218" s="278">
        <f t="shared" si="35"/>
        <v>-4836854.5326315789</v>
      </c>
    </row>
    <row r="219" spans="1:5">
      <c r="A219" s="188">
        <v>28</v>
      </c>
      <c r="B219" s="99">
        <f t="shared" si="36"/>
        <v>0</v>
      </c>
      <c r="C219" s="322">
        <f t="shared" si="34"/>
        <v>0</v>
      </c>
      <c r="D219" s="278">
        <f t="shared" si="35"/>
        <v>-4836854.5326315789</v>
      </c>
    </row>
    <row r="220" spans="1:5">
      <c r="A220" s="188">
        <v>29</v>
      </c>
      <c r="B220" s="99">
        <f t="shared" si="36"/>
        <v>0</v>
      </c>
      <c r="C220" s="322">
        <f t="shared" si="34"/>
        <v>0</v>
      </c>
      <c r="D220" s="278">
        <f t="shared" si="35"/>
        <v>-4836854.5326315789</v>
      </c>
    </row>
    <row r="221" spans="1:5" ht="15.75" thickBot="1">
      <c r="A221" s="189">
        <v>30</v>
      </c>
      <c r="B221" s="101">
        <f t="shared" si="36"/>
        <v>0</v>
      </c>
      <c r="C221" s="323">
        <f t="shared" si="34"/>
        <v>0</v>
      </c>
      <c r="D221" s="279">
        <f t="shared" si="35"/>
        <v>-4836854.5326315789</v>
      </c>
    </row>
    <row r="222" spans="1:5" ht="15.75" thickBot="1">
      <c r="A222" s="190" t="s">
        <v>190</v>
      </c>
      <c r="B222" s="106">
        <f>SUM(B192:B221)</f>
        <v>25572</v>
      </c>
      <c r="C222" s="394"/>
      <c r="D222" s="395">
        <f>SUM(C192:C221)</f>
        <v>-4836854.5326315789</v>
      </c>
    </row>
    <row r="223" spans="1:5">
      <c r="E223" s="295"/>
    </row>
    <row r="224" spans="1:5">
      <c r="E224" s="295"/>
    </row>
    <row r="225" spans="5:5">
      <c r="E225" s="295"/>
    </row>
    <row r="226" spans="5:5">
      <c r="E226" s="295"/>
    </row>
    <row r="227" spans="5:5">
      <c r="E227" s="295"/>
    </row>
  </sheetData>
  <mergeCells count="11">
    <mergeCell ref="A53:B53"/>
    <mergeCell ref="A87:B87"/>
    <mergeCell ref="A121:B121"/>
    <mergeCell ref="A155:B155"/>
    <mergeCell ref="A190:D190"/>
    <mergeCell ref="A51:E51"/>
    <mergeCell ref="C48:C49"/>
    <mergeCell ref="G1:I1"/>
    <mergeCell ref="E1:F1"/>
    <mergeCell ref="K14:M14"/>
    <mergeCell ref="A48:B49"/>
  </mergeCells>
  <phoneticPr fontId="10" type="noConversion"/>
  <pageMargins left="0.7" right="0.7" top="0.75" bottom="0.75" header="0.3" footer="0.3"/>
  <drawing r:id="rId1"/>
  <legacyDrawing r:id="rId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dimension ref="A1:V232"/>
  <sheetViews>
    <sheetView workbookViewId="0">
      <selection activeCell="F209" sqref="F209"/>
    </sheetView>
  </sheetViews>
  <sheetFormatPr defaultColWidth="8.85546875" defaultRowHeight="15"/>
  <cols>
    <col min="1" max="1" width="23.7109375" style="1" customWidth="1"/>
    <col min="2" max="2" width="30.140625" customWidth="1"/>
    <col min="3" max="3" width="11.85546875" customWidth="1"/>
    <col min="4" max="4" width="10.42578125" customWidth="1"/>
    <col min="5" max="5" width="13.7109375" customWidth="1"/>
    <col min="6" max="6" width="15" customWidth="1"/>
    <col min="7" max="7" width="13.7109375" customWidth="1"/>
    <col min="8" max="8" width="13.85546875" customWidth="1"/>
    <col min="9" max="9" width="13.42578125" customWidth="1"/>
    <col min="10" max="10" width="11" customWidth="1"/>
    <col min="11" max="11" width="11.7109375" customWidth="1"/>
    <col min="12" max="12" width="11" customWidth="1"/>
    <col min="13" max="13" width="12.42578125" customWidth="1"/>
    <col min="14" max="14" width="11.85546875" customWidth="1"/>
    <col min="15" max="15" width="13.85546875" customWidth="1"/>
    <col min="16" max="16" width="6.42578125" style="295" customWidth="1"/>
    <col min="17" max="17" width="35.140625" customWidth="1"/>
    <col min="18" max="22" width="17.7109375" customWidth="1"/>
  </cols>
  <sheetData>
    <row r="1" spans="1:22" ht="35.1" customHeight="1" thickBot="1">
      <c r="A1" s="905" t="s">
        <v>48</v>
      </c>
      <c r="B1" s="906"/>
      <c r="C1" s="295"/>
      <c r="D1" s="295"/>
      <c r="E1" s="295"/>
      <c r="F1" s="295"/>
      <c r="G1" s="295"/>
      <c r="H1" s="295"/>
      <c r="I1" s="295"/>
      <c r="J1" s="295"/>
      <c r="K1" s="295"/>
      <c r="L1" s="295"/>
      <c r="M1" s="295"/>
      <c r="N1" s="295"/>
      <c r="O1" s="295"/>
    </row>
    <row r="2" spans="1:22" ht="79.5" customHeight="1" thickBot="1">
      <c r="A2" s="286" t="s">
        <v>252</v>
      </c>
      <c r="B2" s="286" t="s">
        <v>253</v>
      </c>
      <c r="C2" s="286" t="s">
        <v>255</v>
      </c>
      <c r="D2" s="617" t="s">
        <v>73</v>
      </c>
      <c r="E2" s="616" t="s">
        <v>315</v>
      </c>
      <c r="F2" s="616" t="s">
        <v>132</v>
      </c>
      <c r="G2" s="616" t="s">
        <v>325</v>
      </c>
      <c r="H2" s="616" t="s">
        <v>414</v>
      </c>
      <c r="I2" s="504" t="s">
        <v>82</v>
      </c>
      <c r="J2" s="627" t="s">
        <v>64</v>
      </c>
      <c r="K2" s="627" t="s">
        <v>200</v>
      </c>
      <c r="L2" s="627" t="s">
        <v>84</v>
      </c>
      <c r="M2" s="627" t="s">
        <v>358</v>
      </c>
      <c r="N2" s="627" t="s">
        <v>189</v>
      </c>
      <c r="O2" s="627" t="s">
        <v>75</v>
      </c>
      <c r="P2" s="348"/>
      <c r="Q2" s="2"/>
    </row>
    <row r="3" spans="1:22" ht="60">
      <c r="A3" s="575" t="s">
        <v>254</v>
      </c>
      <c r="B3" s="613" t="s">
        <v>102</v>
      </c>
      <c r="C3" s="272">
        <f>'Timber Extraction-BL'!C4</f>
        <v>5718</v>
      </c>
      <c r="D3" s="512">
        <f t="shared" ref="D3:D10" si="0">C3/$C$11</f>
        <v>0.6157656687486539</v>
      </c>
      <c r="E3" s="579">
        <f>'Timber Extraction-BL'!E4</f>
        <v>206</v>
      </c>
      <c r="F3" s="619">
        <f t="shared" ref="F3:F10" si="1">E3*0.5</f>
        <v>103</v>
      </c>
      <c r="G3" s="619">
        <f>F3*44/12</f>
        <v>377.66666666666669</v>
      </c>
      <c r="H3" s="619">
        <f t="shared" ref="H3:H10" si="2">G3*D3</f>
        <v>232.55416756407496</v>
      </c>
      <c r="I3" s="517">
        <f>'Timber Extraction-BL'!G4</f>
        <v>37.08</v>
      </c>
      <c r="J3" s="628">
        <f>F3-I3</f>
        <v>65.92</v>
      </c>
      <c r="K3" s="629">
        <f>((J3*$E$49*$E$50)*(44/12))</f>
        <v>120.85333333333332</v>
      </c>
      <c r="L3" s="628">
        <f>K3*(12/44)*$E$44*(16/12)*$E$46</f>
        <v>11.074559999999996</v>
      </c>
      <c r="M3" s="628">
        <f t="shared" ref="M3:M10" si="3">$K3*(12/44)*$E$43*$E$45*(44/28)*$E$47</f>
        <v>1.1239359999999998</v>
      </c>
      <c r="N3" s="628">
        <f>SUM(K3:M3)</f>
        <v>133.0518293333333</v>
      </c>
      <c r="O3" s="628">
        <f>N3*D3</f>
        <v>81.928748667671741</v>
      </c>
      <c r="P3" s="142"/>
      <c r="Q3" s="597" t="s">
        <v>510</v>
      </c>
      <c r="R3" s="583" t="s">
        <v>8</v>
      </c>
      <c r="S3" s="583" t="s">
        <v>9</v>
      </c>
      <c r="T3" s="583" t="s">
        <v>10</v>
      </c>
      <c r="U3" s="583" t="s">
        <v>11</v>
      </c>
      <c r="V3" s="584" t="s">
        <v>280</v>
      </c>
    </row>
    <row r="4" spans="1:22">
      <c r="A4" s="573"/>
      <c r="B4" s="611" t="s">
        <v>105</v>
      </c>
      <c r="C4" s="273">
        <f>'Timber Extraction-BL'!C5</f>
        <v>427</v>
      </c>
      <c r="D4" s="513">
        <f t="shared" si="0"/>
        <v>4.5983200516907172E-2</v>
      </c>
      <c r="E4" s="580">
        <f>'Timber Extraction-BL'!E5</f>
        <v>128</v>
      </c>
      <c r="F4" s="620">
        <f t="shared" si="1"/>
        <v>64</v>
      </c>
      <c r="G4" s="620">
        <f t="shared" ref="G4:G10" si="4">F4*44/12</f>
        <v>234.66666666666666</v>
      </c>
      <c r="H4" s="620">
        <f t="shared" si="2"/>
        <v>10.790724387967549</v>
      </c>
      <c r="I4" s="506">
        <f>'Timber Extraction-BL'!G5</f>
        <v>23.04</v>
      </c>
      <c r="J4" s="630">
        <f t="shared" ref="J4:J10" si="5">F4-I4</f>
        <v>40.96</v>
      </c>
      <c r="K4" s="434">
        <f t="shared" ref="K4:K9" si="6">((J4*$E$49*$E$50)*(44/12))</f>
        <v>75.093333333333334</v>
      </c>
      <c r="L4" s="630">
        <f t="shared" ref="L4:L9" si="7">K4*(12/44)*$E$44*(16/12)*$E$46</f>
        <v>6.8812799999999994</v>
      </c>
      <c r="M4" s="630">
        <f t="shared" si="3"/>
        <v>0.69836799999999988</v>
      </c>
      <c r="N4" s="630">
        <f t="shared" ref="N4:N9" si="8">SUM(K4:M4)</f>
        <v>82.67298133333334</v>
      </c>
      <c r="O4" s="630">
        <f t="shared" ref="O4:O10" si="9">N4*D4</f>
        <v>3.8015682779811906</v>
      </c>
      <c r="P4" s="142"/>
      <c r="Q4" s="266" t="s">
        <v>102</v>
      </c>
      <c r="R4" s="199">
        <f>C3</f>
        <v>5718</v>
      </c>
      <c r="S4" s="199">
        <f>C13</f>
        <v>8302</v>
      </c>
      <c r="T4" s="199">
        <f>C22</f>
        <v>97</v>
      </c>
      <c r="U4" s="199">
        <f>C32</f>
        <v>4911</v>
      </c>
      <c r="V4" s="585">
        <f t="shared" ref="V4:V11" si="10">SUM(R4:U4)</f>
        <v>19028</v>
      </c>
    </row>
    <row r="5" spans="1:22">
      <c r="A5" s="573"/>
      <c r="B5" s="611" t="s">
        <v>418</v>
      </c>
      <c r="C5" s="273">
        <f>'Timber Extraction-BL'!C6</f>
        <v>314</v>
      </c>
      <c r="D5" s="513">
        <f t="shared" si="0"/>
        <v>3.3814344174025415E-2</v>
      </c>
      <c r="E5" s="580">
        <f>'Timber Extraction-BL'!E6</f>
        <v>49</v>
      </c>
      <c r="F5" s="620">
        <f t="shared" si="1"/>
        <v>24.5</v>
      </c>
      <c r="G5" s="620">
        <f>F5*44/12</f>
        <v>89.833333333333329</v>
      </c>
      <c r="H5" s="620">
        <f t="shared" si="2"/>
        <v>3.0376552516332831</v>
      </c>
      <c r="I5" s="506">
        <v>0</v>
      </c>
      <c r="J5" s="630">
        <f>F5-I5</f>
        <v>24.5</v>
      </c>
      <c r="K5" s="434">
        <f>((J5*$E$49*$E$50)*(44/12))</f>
        <v>44.916666666666664</v>
      </c>
      <c r="L5" s="630">
        <f t="shared" si="7"/>
        <v>4.1159999999999997</v>
      </c>
      <c r="M5" s="630">
        <f t="shared" si="3"/>
        <v>0.4177249999999999</v>
      </c>
      <c r="N5" s="630">
        <f>SUM(K5:M5)</f>
        <v>49.450391666666661</v>
      </c>
      <c r="O5" s="630">
        <f>N5*D5</f>
        <v>1.6721325633570248</v>
      </c>
      <c r="P5" s="142"/>
      <c r="Q5" s="266" t="s">
        <v>105</v>
      </c>
      <c r="R5" s="199">
        <f>C4</f>
        <v>427</v>
      </c>
      <c r="S5" s="199">
        <f t="shared" ref="S5:S10" si="11">C14</f>
        <v>97</v>
      </c>
      <c r="T5" s="199">
        <f t="shared" ref="T5:T10" si="12">C23</f>
        <v>27</v>
      </c>
      <c r="U5" s="199">
        <f t="shared" ref="U5:U10" si="13">C33</f>
        <v>1183</v>
      </c>
      <c r="V5" s="585">
        <f t="shared" si="10"/>
        <v>1734</v>
      </c>
    </row>
    <row r="6" spans="1:22">
      <c r="A6" s="573"/>
      <c r="B6" s="611" t="s">
        <v>104</v>
      </c>
      <c r="C6" s="273">
        <f>'Timber Extraction-BL'!C7</f>
        <v>142</v>
      </c>
      <c r="D6" s="513">
        <f t="shared" si="0"/>
        <v>1.5291837174240793E-2</v>
      </c>
      <c r="E6" s="580">
        <f>'Timber Extraction-BL'!E7</f>
        <v>86</v>
      </c>
      <c r="F6" s="620">
        <f t="shared" si="1"/>
        <v>43</v>
      </c>
      <c r="G6" s="620">
        <f t="shared" si="4"/>
        <v>157.66666666666666</v>
      </c>
      <c r="H6" s="620">
        <f t="shared" si="2"/>
        <v>2.4110129944719647</v>
      </c>
      <c r="I6" s="506">
        <f>'Timber Extraction-BL'!G7</f>
        <v>15.479999999999999</v>
      </c>
      <c r="J6" s="630">
        <f t="shared" si="5"/>
        <v>27.520000000000003</v>
      </c>
      <c r="K6" s="434">
        <f t="shared" si="6"/>
        <v>50.45333333333334</v>
      </c>
      <c r="L6" s="630">
        <f t="shared" si="7"/>
        <v>4.6233600000000008</v>
      </c>
      <c r="M6" s="630">
        <f t="shared" si="3"/>
        <v>0.46921600000000013</v>
      </c>
      <c r="N6" s="630">
        <f t="shared" si="8"/>
        <v>55.545909333333341</v>
      </c>
      <c r="O6" s="630">
        <f t="shared" si="9"/>
        <v>0.8493990012204754</v>
      </c>
      <c r="P6" s="142"/>
      <c r="Q6" s="266" t="s">
        <v>418</v>
      </c>
      <c r="R6" s="199">
        <f>C5</f>
        <v>314</v>
      </c>
      <c r="S6" s="199">
        <f t="shared" si="11"/>
        <v>3265</v>
      </c>
      <c r="T6" s="199">
        <f t="shared" si="12"/>
        <v>3104</v>
      </c>
      <c r="U6" s="199">
        <f t="shared" si="13"/>
        <v>5464</v>
      </c>
      <c r="V6" s="585">
        <f t="shared" si="10"/>
        <v>12147</v>
      </c>
    </row>
    <row r="7" spans="1:22">
      <c r="A7" s="573"/>
      <c r="B7" s="611" t="s">
        <v>106</v>
      </c>
      <c r="C7" s="273">
        <f>'Timber Extraction-BL'!C8</f>
        <v>774</v>
      </c>
      <c r="D7" s="513">
        <f t="shared" si="0"/>
        <v>8.3351281499030802E-2</v>
      </c>
      <c r="E7" s="580">
        <f>'Timber Extraction-BL'!E8</f>
        <v>58</v>
      </c>
      <c r="F7" s="620">
        <f t="shared" si="1"/>
        <v>29</v>
      </c>
      <c r="G7" s="620">
        <f t="shared" si="4"/>
        <v>106.33333333333333</v>
      </c>
      <c r="H7" s="620">
        <f t="shared" si="2"/>
        <v>8.8630195993969423</v>
      </c>
      <c r="I7" s="506">
        <v>0</v>
      </c>
      <c r="J7" s="630">
        <f t="shared" si="5"/>
        <v>29</v>
      </c>
      <c r="K7" s="434">
        <f t="shared" si="6"/>
        <v>53.166666666666664</v>
      </c>
      <c r="L7" s="630">
        <f t="shared" si="7"/>
        <v>4.8719999999999999</v>
      </c>
      <c r="M7" s="630">
        <f t="shared" si="3"/>
        <v>0.49444999999999989</v>
      </c>
      <c r="N7" s="630">
        <f t="shared" si="8"/>
        <v>58.533116666666665</v>
      </c>
      <c r="O7" s="630">
        <f t="shared" si="9"/>
        <v>4.8788102842989449</v>
      </c>
      <c r="P7" s="142"/>
      <c r="Q7" s="266" t="s">
        <v>104</v>
      </c>
      <c r="R7" s="199">
        <f t="shared" ref="R7:R11" si="14">C6</f>
        <v>142</v>
      </c>
      <c r="S7" s="199">
        <f t="shared" si="11"/>
        <v>0</v>
      </c>
      <c r="T7" s="199">
        <f t="shared" si="12"/>
        <v>4494</v>
      </c>
      <c r="U7" s="199">
        <f t="shared" si="13"/>
        <v>174</v>
      </c>
      <c r="V7" s="585">
        <f t="shared" si="10"/>
        <v>4810</v>
      </c>
    </row>
    <row r="8" spans="1:22">
      <c r="A8" s="573"/>
      <c r="B8" s="611" t="s">
        <v>107</v>
      </c>
      <c r="C8" s="273">
        <f>'Timber Extraction-BL'!C9</f>
        <v>944</v>
      </c>
      <c r="D8" s="513">
        <f t="shared" si="0"/>
        <v>0.10165841051044583</v>
      </c>
      <c r="E8" s="580">
        <f>'Timber Extraction-BL'!E9</f>
        <v>10</v>
      </c>
      <c r="F8" s="620">
        <f t="shared" si="1"/>
        <v>5</v>
      </c>
      <c r="G8" s="620">
        <f t="shared" si="4"/>
        <v>18.333333333333332</v>
      </c>
      <c r="H8" s="620">
        <f t="shared" si="2"/>
        <v>1.8637375260248401</v>
      </c>
      <c r="I8" s="506">
        <v>0</v>
      </c>
      <c r="J8" s="630">
        <f t="shared" si="5"/>
        <v>5</v>
      </c>
      <c r="K8" s="434">
        <f t="shared" si="6"/>
        <v>9.1666666666666661</v>
      </c>
      <c r="L8" s="630">
        <f t="shared" si="7"/>
        <v>0.83999999999999986</v>
      </c>
      <c r="M8" s="630">
        <f t="shared" si="3"/>
        <v>8.5249999999999992E-2</v>
      </c>
      <c r="N8" s="630">
        <f t="shared" si="8"/>
        <v>10.091916666666666</v>
      </c>
      <c r="O8" s="630">
        <f t="shared" si="9"/>
        <v>1.02592820733721</v>
      </c>
      <c r="P8" s="142"/>
      <c r="Q8" s="266" t="s">
        <v>106</v>
      </c>
      <c r="R8" s="199">
        <f t="shared" si="14"/>
        <v>774</v>
      </c>
      <c r="S8" s="199">
        <f t="shared" si="11"/>
        <v>328</v>
      </c>
      <c r="T8" s="199">
        <f t="shared" si="12"/>
        <v>3959</v>
      </c>
      <c r="U8" s="199">
        <f t="shared" si="13"/>
        <v>368</v>
      </c>
      <c r="V8" s="585">
        <f t="shared" si="10"/>
        <v>5429</v>
      </c>
    </row>
    <row r="9" spans="1:22">
      <c r="A9" s="573"/>
      <c r="B9" s="611" t="s">
        <v>5</v>
      </c>
      <c r="C9" s="273">
        <f>'Timber Extraction-BL'!C10</f>
        <v>924</v>
      </c>
      <c r="D9" s="513">
        <f t="shared" si="0"/>
        <v>9.950463062674994E-2</v>
      </c>
      <c r="E9" s="580">
        <f>'Timber Extraction-BL'!E10</f>
        <v>14</v>
      </c>
      <c r="F9" s="620">
        <f t="shared" si="1"/>
        <v>7</v>
      </c>
      <c r="G9" s="620">
        <f t="shared" si="4"/>
        <v>25.666666666666668</v>
      </c>
      <c r="H9" s="620">
        <f t="shared" si="2"/>
        <v>2.5539521860865819</v>
      </c>
      <c r="I9" s="506">
        <v>0</v>
      </c>
      <c r="J9" s="630">
        <f t="shared" si="5"/>
        <v>7</v>
      </c>
      <c r="K9" s="434">
        <f t="shared" si="6"/>
        <v>12.833333333333332</v>
      </c>
      <c r="L9" s="630">
        <f t="shared" si="7"/>
        <v>1.1759999999999999</v>
      </c>
      <c r="M9" s="630">
        <f t="shared" si="3"/>
        <v>0.11935</v>
      </c>
      <c r="N9" s="630">
        <f t="shared" si="8"/>
        <v>14.128683333333333</v>
      </c>
      <c r="O9" s="630">
        <f t="shared" si="9"/>
        <v>1.4058694163256513</v>
      </c>
      <c r="P9" s="142"/>
      <c r="Q9" s="266" t="s">
        <v>107</v>
      </c>
      <c r="R9" s="199">
        <f t="shared" si="14"/>
        <v>944</v>
      </c>
      <c r="S9" s="199">
        <f t="shared" si="11"/>
        <v>33</v>
      </c>
      <c r="T9" s="199">
        <f t="shared" si="12"/>
        <v>0</v>
      </c>
      <c r="U9" s="199">
        <f t="shared" si="13"/>
        <v>365</v>
      </c>
      <c r="V9" s="585">
        <f t="shared" si="10"/>
        <v>1342</v>
      </c>
    </row>
    <row r="10" spans="1:22" ht="15.75" thickBot="1">
      <c r="A10" s="574"/>
      <c r="B10" s="614" t="s">
        <v>6</v>
      </c>
      <c r="C10" s="274">
        <f>'Timber Extraction-BL'!C11</f>
        <v>43</v>
      </c>
      <c r="D10" s="618">
        <f t="shared" si="0"/>
        <v>4.6306267499461552E-3</v>
      </c>
      <c r="E10" s="581">
        <f>'Timber Extraction-BL'!E11</f>
        <v>0</v>
      </c>
      <c r="F10" s="621">
        <f t="shared" si="1"/>
        <v>0</v>
      </c>
      <c r="G10" s="621">
        <f t="shared" si="4"/>
        <v>0</v>
      </c>
      <c r="H10" s="621">
        <f t="shared" si="2"/>
        <v>0</v>
      </c>
      <c r="I10" s="506">
        <v>0</v>
      </c>
      <c r="J10" s="631">
        <f t="shared" si="5"/>
        <v>0</v>
      </c>
      <c r="K10" s="467">
        <f t="shared" ref="K10" si="15">((J10*$E$49*$E$50)*(44/12))</f>
        <v>0</v>
      </c>
      <c r="L10" s="631">
        <f t="shared" ref="L10" si="16">K10*(12/44)*$E$44*(16/12)*$E$46</f>
        <v>0</v>
      </c>
      <c r="M10" s="631">
        <f t="shared" si="3"/>
        <v>0</v>
      </c>
      <c r="N10" s="631">
        <f t="shared" ref="N10" si="17">SUM(K10:M10)</f>
        <v>0</v>
      </c>
      <c r="O10" s="631">
        <f t="shared" si="9"/>
        <v>0</v>
      </c>
      <c r="P10" s="200"/>
      <c r="Q10" s="266" t="s">
        <v>5</v>
      </c>
      <c r="R10" s="199">
        <f t="shared" si="14"/>
        <v>924</v>
      </c>
      <c r="S10" s="199">
        <f t="shared" si="11"/>
        <v>552</v>
      </c>
      <c r="T10" s="199">
        <f t="shared" si="12"/>
        <v>0</v>
      </c>
      <c r="U10" s="199">
        <f t="shared" si="13"/>
        <v>1228</v>
      </c>
      <c r="V10" s="585">
        <f t="shared" si="10"/>
        <v>2704</v>
      </c>
    </row>
    <row r="11" spans="1:22">
      <c r="A11" s="508"/>
      <c r="B11" s="481"/>
      <c r="C11" s="623">
        <f>SUM(C3:C10)</f>
        <v>9286</v>
      </c>
      <c r="D11" s="142">
        <f>SUM(D3:D10)</f>
        <v>1</v>
      </c>
      <c r="E11" s="289"/>
      <c r="F11" s="610">
        <f>SUM(F3:F10)</f>
        <v>275.5</v>
      </c>
      <c r="G11" s="610">
        <f>SUM(G3:G10)</f>
        <v>1010.1666666666667</v>
      </c>
      <c r="H11" s="624">
        <f>SUM(H3:H10)</f>
        <v>262.07426950965612</v>
      </c>
      <c r="I11" s="625"/>
      <c r="J11" s="482"/>
      <c r="K11" s="471"/>
      <c r="L11" s="142"/>
      <c r="M11" s="142"/>
      <c r="N11" s="142"/>
      <c r="O11" s="200">
        <f>SUM(O3:O9)</f>
        <v>95.562456418192255</v>
      </c>
      <c r="P11" s="200"/>
      <c r="Q11" s="403" t="s">
        <v>6</v>
      </c>
      <c r="R11" s="586">
        <f t="shared" si="14"/>
        <v>43</v>
      </c>
      <c r="S11" s="586">
        <v>0</v>
      </c>
      <c r="T11" s="586">
        <v>0</v>
      </c>
      <c r="U11" s="586">
        <v>0</v>
      </c>
      <c r="V11" s="587">
        <f t="shared" si="10"/>
        <v>43</v>
      </c>
    </row>
    <row r="12" spans="1:22" ht="15.75" thickBot="1">
      <c r="A12" s="508"/>
      <c r="B12" s="518"/>
      <c r="C12" s="518"/>
      <c r="D12" s="482"/>
      <c r="E12" s="289"/>
      <c r="F12" s="610"/>
      <c r="G12" s="610"/>
      <c r="H12" s="612"/>
      <c r="I12" s="626"/>
      <c r="J12" s="482"/>
      <c r="K12" s="471"/>
      <c r="L12" s="142"/>
      <c r="M12" s="142"/>
      <c r="N12" s="142"/>
      <c r="O12" s="612"/>
      <c r="P12" s="142"/>
      <c r="Q12" s="253" t="s">
        <v>12</v>
      </c>
      <c r="R12" s="501">
        <f>SUM(R4:R11)</f>
        <v>9286</v>
      </c>
      <c r="S12" s="501">
        <f>SUM(S4:S11)</f>
        <v>12577</v>
      </c>
      <c r="T12" s="501">
        <f>SUM(T4:T11)</f>
        <v>11681</v>
      </c>
      <c r="U12" s="501">
        <f>SUM(U4:U11)</f>
        <v>13693</v>
      </c>
      <c r="V12" s="582">
        <f>SUM(V4:V11)</f>
        <v>47237</v>
      </c>
    </row>
    <row r="13" spans="1:22" ht="30">
      <c r="A13" s="575" t="s">
        <v>256</v>
      </c>
      <c r="B13" s="272" t="s">
        <v>102</v>
      </c>
      <c r="C13" s="272">
        <f>'Timber Extraction-BL'!C14</f>
        <v>8302</v>
      </c>
      <c r="D13" s="512">
        <f>C13/$C$20</f>
        <v>0.66009382205613421</v>
      </c>
      <c r="E13" s="579">
        <f>'Timber Extraction-BL'!E14</f>
        <v>206</v>
      </c>
      <c r="F13" s="619">
        <f t="shared" ref="F13:F19" si="18">E13*0.5</f>
        <v>103</v>
      </c>
      <c r="G13" s="619">
        <f>F13*44/12</f>
        <v>377.66666666666669</v>
      </c>
      <c r="H13" s="619">
        <f>G13*D13</f>
        <v>249.29543346320003</v>
      </c>
      <c r="I13" s="517">
        <f>'Timber Extraction-BL'!G14</f>
        <v>37.08</v>
      </c>
      <c r="J13" s="628">
        <f t="shared" ref="J13:J19" si="19">F13-I13</f>
        <v>65.92</v>
      </c>
      <c r="K13" s="629">
        <f t="shared" ref="K13:K19" si="20">((J13*$E$49*$E$50)*(44/12))</f>
        <v>120.85333333333332</v>
      </c>
      <c r="L13" s="628">
        <f t="shared" ref="L13:L19" si="21">K13*(12/44)*$E$44*(16/12)*$E$46</f>
        <v>11.074559999999996</v>
      </c>
      <c r="M13" s="628">
        <f t="shared" ref="M13:M19" si="22">$K13*(12/44)*$E$43*$E$45*(44/28)*$E$47</f>
        <v>1.1239359999999998</v>
      </c>
      <c r="N13" s="628">
        <f t="shared" ref="N13:N19" si="23">SUM(K13:M13)</f>
        <v>133.0518293333333</v>
      </c>
      <c r="O13" s="628">
        <f t="shared" ref="O13:O19" si="24">N13*D13</f>
        <v>87.826690556200447</v>
      </c>
      <c r="P13" s="142"/>
      <c r="R13" s="4"/>
    </row>
    <row r="14" spans="1:22">
      <c r="A14" s="573"/>
      <c r="B14" s="273" t="s">
        <v>105</v>
      </c>
      <c r="C14" s="273">
        <f>'Timber Extraction-BL'!C15</f>
        <v>97</v>
      </c>
      <c r="D14" s="513">
        <f>C14/$C$20</f>
        <v>7.7124910551005805E-3</v>
      </c>
      <c r="E14" s="580">
        <f>'Timber Extraction-BL'!E15</f>
        <v>128</v>
      </c>
      <c r="F14" s="620">
        <f t="shared" si="18"/>
        <v>64</v>
      </c>
      <c r="G14" s="620">
        <f t="shared" ref="G14:G19" si="25">F14*44/12</f>
        <v>234.66666666666666</v>
      </c>
      <c r="H14" s="620">
        <f t="shared" ref="H14:H19" si="26">G14*D14</f>
        <v>1.8098645675969363</v>
      </c>
      <c r="I14" s="506">
        <f>'Timber Extraction-BL'!G15</f>
        <v>23.04</v>
      </c>
      <c r="J14" s="630">
        <f t="shared" si="19"/>
        <v>40.96</v>
      </c>
      <c r="K14" s="434">
        <f t="shared" si="20"/>
        <v>75.093333333333334</v>
      </c>
      <c r="L14" s="630">
        <f t="shared" si="21"/>
        <v>6.8812799999999994</v>
      </c>
      <c r="M14" s="630">
        <f t="shared" si="22"/>
        <v>0.69836799999999988</v>
      </c>
      <c r="N14" s="630">
        <f t="shared" si="23"/>
        <v>82.67298133333334</v>
      </c>
      <c r="O14" s="630">
        <f t="shared" si="24"/>
        <v>0.63761462903183064</v>
      </c>
      <c r="P14" s="142"/>
    </row>
    <row r="15" spans="1:22">
      <c r="A15" s="573"/>
      <c r="B15" s="273" t="s">
        <v>418</v>
      </c>
      <c r="C15" s="273">
        <f>'Timber Extraction-BL'!C16</f>
        <v>3265</v>
      </c>
      <c r="D15" s="513">
        <f>C15/$C$20</f>
        <v>0.25960085871034427</v>
      </c>
      <c r="E15" s="580">
        <f>'Timber Extraction-BL'!E16</f>
        <v>49</v>
      </c>
      <c r="F15" s="620">
        <f t="shared" si="18"/>
        <v>24.5</v>
      </c>
      <c r="G15" s="620">
        <f t="shared" si="25"/>
        <v>89.833333333333329</v>
      </c>
      <c r="H15" s="620">
        <f t="shared" si="26"/>
        <v>23.320810474145926</v>
      </c>
      <c r="I15" s="506">
        <v>0</v>
      </c>
      <c r="J15" s="630">
        <f t="shared" si="19"/>
        <v>24.5</v>
      </c>
      <c r="K15" s="434">
        <f t="shared" si="20"/>
        <v>44.916666666666664</v>
      </c>
      <c r="L15" s="630">
        <f t="shared" si="21"/>
        <v>4.1159999999999997</v>
      </c>
      <c r="M15" s="630">
        <f t="shared" si="22"/>
        <v>0.4177249999999999</v>
      </c>
      <c r="N15" s="630">
        <f t="shared" si="23"/>
        <v>49.450391666666661</v>
      </c>
      <c r="O15" s="630">
        <f t="shared" si="24"/>
        <v>12.837364140229518</v>
      </c>
      <c r="P15" s="142"/>
    </row>
    <row r="16" spans="1:22">
      <c r="A16" s="573"/>
      <c r="B16" s="273" t="s">
        <v>104</v>
      </c>
      <c r="C16" s="273">
        <f>'Timber Extraction-BL'!C17</f>
        <v>0</v>
      </c>
      <c r="D16" s="513">
        <f t="shared" ref="D16:D19" si="27">C16/$C$20</f>
        <v>0</v>
      </c>
      <c r="E16" s="580">
        <f>'Timber Extraction-BL'!E17</f>
        <v>86</v>
      </c>
      <c r="F16" s="620">
        <f t="shared" si="18"/>
        <v>43</v>
      </c>
      <c r="G16" s="620">
        <f t="shared" si="25"/>
        <v>157.66666666666666</v>
      </c>
      <c r="H16" s="620">
        <f t="shared" si="26"/>
        <v>0</v>
      </c>
      <c r="I16" s="506">
        <f>'Timber Extraction-BL'!G17</f>
        <v>15.479999999999999</v>
      </c>
      <c r="J16" s="630">
        <f t="shared" si="19"/>
        <v>27.520000000000003</v>
      </c>
      <c r="K16" s="434">
        <f t="shared" si="20"/>
        <v>50.45333333333334</v>
      </c>
      <c r="L16" s="630">
        <f t="shared" si="21"/>
        <v>4.6233600000000008</v>
      </c>
      <c r="M16" s="630">
        <f t="shared" si="22"/>
        <v>0.46921600000000013</v>
      </c>
      <c r="N16" s="630">
        <f t="shared" si="23"/>
        <v>55.545909333333341</v>
      </c>
      <c r="O16" s="630">
        <f t="shared" si="24"/>
        <v>0</v>
      </c>
      <c r="P16" s="142"/>
    </row>
    <row r="17" spans="1:22">
      <c r="A17" s="573"/>
      <c r="B17" s="273" t="s">
        <v>106</v>
      </c>
      <c r="C17" s="273">
        <f>'Timber Extraction-BL'!C18</f>
        <v>328</v>
      </c>
      <c r="D17" s="513">
        <f t="shared" si="27"/>
        <v>2.6079351196628766E-2</v>
      </c>
      <c r="E17" s="580">
        <f>'Timber Extraction-BL'!E18</f>
        <v>58</v>
      </c>
      <c r="F17" s="620">
        <f t="shared" si="18"/>
        <v>29</v>
      </c>
      <c r="G17" s="620">
        <f t="shared" si="25"/>
        <v>106.33333333333333</v>
      </c>
      <c r="H17" s="620">
        <f t="shared" si="26"/>
        <v>2.7731043439081922</v>
      </c>
      <c r="I17" s="506">
        <v>0</v>
      </c>
      <c r="J17" s="630">
        <f t="shared" si="19"/>
        <v>29</v>
      </c>
      <c r="K17" s="434">
        <f t="shared" si="20"/>
        <v>53.166666666666664</v>
      </c>
      <c r="L17" s="630">
        <f t="shared" si="21"/>
        <v>4.8719999999999999</v>
      </c>
      <c r="M17" s="630">
        <f t="shared" si="22"/>
        <v>0.49444999999999989</v>
      </c>
      <c r="N17" s="630">
        <f t="shared" si="23"/>
        <v>58.533116666666665</v>
      </c>
      <c r="O17" s="630">
        <f t="shared" si="24"/>
        <v>1.5265057061832445</v>
      </c>
      <c r="P17" s="142"/>
    </row>
    <row r="18" spans="1:22">
      <c r="A18" s="573"/>
      <c r="B18" s="273" t="s">
        <v>107</v>
      </c>
      <c r="C18" s="273">
        <f>'Timber Extraction-BL'!C19</f>
        <v>33</v>
      </c>
      <c r="D18" s="513">
        <f t="shared" si="27"/>
        <v>2.623837163075455E-3</v>
      </c>
      <c r="E18" s="580">
        <f>'Timber Extraction-BL'!E19</f>
        <v>10</v>
      </c>
      <c r="F18" s="620">
        <f t="shared" si="18"/>
        <v>5</v>
      </c>
      <c r="G18" s="620">
        <f t="shared" si="25"/>
        <v>18.333333333333332</v>
      </c>
      <c r="H18" s="620">
        <f t="shared" si="26"/>
        <v>4.8103681323050006E-2</v>
      </c>
      <c r="I18" s="506">
        <v>0</v>
      </c>
      <c r="J18" s="630">
        <f t="shared" si="19"/>
        <v>5</v>
      </c>
      <c r="K18" s="434">
        <f t="shared" si="20"/>
        <v>9.1666666666666661</v>
      </c>
      <c r="L18" s="630">
        <f t="shared" si="21"/>
        <v>0.83999999999999986</v>
      </c>
      <c r="M18" s="630">
        <f t="shared" si="22"/>
        <v>8.5249999999999992E-2</v>
      </c>
      <c r="N18" s="630">
        <f t="shared" si="23"/>
        <v>10.091916666666666</v>
      </c>
      <c r="O18" s="630">
        <f t="shared" si="24"/>
        <v>2.6479545996660567E-2</v>
      </c>
      <c r="P18" s="142"/>
    </row>
    <row r="19" spans="1:22" ht="15.75" thickBot="1">
      <c r="A19" s="574"/>
      <c r="B19" s="274" t="s">
        <v>5</v>
      </c>
      <c r="C19" s="274">
        <f>'Timber Extraction-BL'!C20</f>
        <v>552</v>
      </c>
      <c r="D19" s="618">
        <f t="shared" si="27"/>
        <v>4.3889639818716707E-2</v>
      </c>
      <c r="E19" s="581">
        <f>'Timber Extraction-BL'!E20</f>
        <v>14</v>
      </c>
      <c r="F19" s="621">
        <f t="shared" si="18"/>
        <v>7</v>
      </c>
      <c r="G19" s="621">
        <f t="shared" si="25"/>
        <v>25.666666666666668</v>
      </c>
      <c r="H19" s="621">
        <f t="shared" si="26"/>
        <v>1.1265007553470623</v>
      </c>
      <c r="I19" s="522">
        <v>0</v>
      </c>
      <c r="J19" s="631">
        <f t="shared" si="19"/>
        <v>7</v>
      </c>
      <c r="K19" s="467">
        <f t="shared" si="20"/>
        <v>12.833333333333332</v>
      </c>
      <c r="L19" s="631">
        <f t="shared" si="21"/>
        <v>1.1759999999999999</v>
      </c>
      <c r="M19" s="631">
        <f t="shared" si="22"/>
        <v>0.11935</v>
      </c>
      <c r="N19" s="631">
        <f t="shared" si="23"/>
        <v>14.128683333333333</v>
      </c>
      <c r="O19" s="631">
        <f t="shared" si="24"/>
        <v>0.62010282261270577</v>
      </c>
      <c r="P19" s="142"/>
    </row>
    <row r="20" spans="1:22">
      <c r="A20" s="196"/>
      <c r="B20" s="482"/>
      <c r="C20" s="346">
        <f>SUM(C13:C19)</f>
        <v>12577</v>
      </c>
      <c r="D20" s="639">
        <f>SUM(D13:D19)</f>
        <v>1</v>
      </c>
      <c r="E20" s="289"/>
      <c r="F20" s="610">
        <f>SUM(F13:F19)</f>
        <v>275.5</v>
      </c>
      <c r="G20" s="610">
        <f>SUM(G13:G19)</f>
        <v>1010.1666666666667</v>
      </c>
      <c r="H20" s="200">
        <f>SUM(H13:H19)</f>
        <v>278.37381728552117</v>
      </c>
      <c r="I20" s="392"/>
      <c r="J20" s="482"/>
      <c r="K20" s="471"/>
      <c r="L20" s="142"/>
      <c r="M20" s="142"/>
      <c r="N20" s="142"/>
      <c r="O20" s="200">
        <f>SUM(O13:O19)</f>
        <v>103.47475740025442</v>
      </c>
      <c r="P20" s="200"/>
    </row>
    <row r="21" spans="1:22" ht="15.75" thickBot="1">
      <c r="A21" s="196"/>
      <c r="B21" s="482"/>
      <c r="C21" s="482"/>
      <c r="D21" s="639"/>
      <c r="E21" s="289"/>
      <c r="F21" s="610"/>
      <c r="G21" s="610"/>
      <c r="H21" s="142"/>
      <c r="I21" s="392"/>
      <c r="J21" s="482"/>
      <c r="K21" s="471"/>
      <c r="L21" s="142"/>
      <c r="M21" s="142"/>
      <c r="N21" s="142"/>
      <c r="O21" s="142"/>
      <c r="P21" s="142"/>
    </row>
    <row r="22" spans="1:22" ht="30">
      <c r="A22" s="575" t="s">
        <v>217</v>
      </c>
      <c r="B22" s="272" t="s">
        <v>102</v>
      </c>
      <c r="C22" s="272">
        <f>'Timber Extraction-BL'!C23</f>
        <v>97</v>
      </c>
      <c r="D22" s="640">
        <f t="shared" ref="D22:D28" si="28">C22/$C$29</f>
        <v>8.3040835544901971E-3</v>
      </c>
      <c r="E22" s="579">
        <f>'Timber Extraction-BL'!E23</f>
        <v>206</v>
      </c>
      <c r="F22" s="619">
        <f t="shared" ref="F22:F28" si="29">E22*0.5</f>
        <v>103</v>
      </c>
      <c r="G22" s="619">
        <f>F22*44/12</f>
        <v>377.66666666666669</v>
      </c>
      <c r="H22" s="619">
        <f>G22*D22</f>
        <v>3.136175555745798</v>
      </c>
      <c r="I22" s="517">
        <f>'Timber Extraction-BL'!G23</f>
        <v>37.08</v>
      </c>
      <c r="J22" s="628">
        <f t="shared" ref="J22:J28" si="30">F22-I22</f>
        <v>65.92</v>
      </c>
      <c r="K22" s="629">
        <f t="shared" ref="K22:K28" si="31">((J22*$E$49*$E$50)*(44/12))</f>
        <v>120.85333333333332</v>
      </c>
      <c r="L22" s="628">
        <f t="shared" ref="L22:L28" si="32">K22*(12/44)*$E$44*(16/12)*$E$46</f>
        <v>11.074559999999996</v>
      </c>
      <c r="M22" s="628">
        <f t="shared" ref="M22:M28" si="33">$K22*(12/44)*$E$43*$E$45*(44/28)*$E$47</f>
        <v>1.1239359999999998</v>
      </c>
      <c r="N22" s="628">
        <f t="shared" ref="N22:N28" si="34">SUM(K22:M22)</f>
        <v>133.0518293333333</v>
      </c>
      <c r="O22" s="628">
        <f t="shared" ref="O22:O28" si="35">N22*D22</f>
        <v>1.1048735078617695</v>
      </c>
      <c r="P22" s="142"/>
    </row>
    <row r="23" spans="1:22">
      <c r="A23" s="573"/>
      <c r="B23" s="273" t="s">
        <v>105</v>
      </c>
      <c r="C23" s="273">
        <f>'Timber Extraction-BL'!C24</f>
        <v>27</v>
      </c>
      <c r="D23" s="641">
        <f t="shared" si="28"/>
        <v>2.3114459378477869E-3</v>
      </c>
      <c r="E23" s="580">
        <f>'Timber Extraction-BL'!E24</f>
        <v>128</v>
      </c>
      <c r="F23" s="620">
        <f t="shared" si="29"/>
        <v>64</v>
      </c>
      <c r="G23" s="620">
        <f t="shared" ref="G23:G28" si="36">F23*44/12</f>
        <v>234.66666666666666</v>
      </c>
      <c r="H23" s="620">
        <f t="shared" ref="H23:H28" si="37">G23*D23</f>
        <v>0.54241931341494731</v>
      </c>
      <c r="I23" s="506">
        <f>'Timber Extraction-BL'!G24</f>
        <v>23.04</v>
      </c>
      <c r="J23" s="630">
        <f t="shared" si="30"/>
        <v>40.96</v>
      </c>
      <c r="K23" s="434">
        <f t="shared" si="31"/>
        <v>75.093333333333334</v>
      </c>
      <c r="L23" s="630">
        <f t="shared" si="32"/>
        <v>6.8812799999999994</v>
      </c>
      <c r="M23" s="630">
        <f t="shared" si="33"/>
        <v>0.69836799999999988</v>
      </c>
      <c r="N23" s="630">
        <f t="shared" si="34"/>
        <v>82.67298133333334</v>
      </c>
      <c r="O23" s="630">
        <f t="shared" si="35"/>
        <v>0.19109412687269925</v>
      </c>
      <c r="P23" s="142"/>
    </row>
    <row r="24" spans="1:22">
      <c r="A24" s="573"/>
      <c r="B24" s="273" t="s">
        <v>418</v>
      </c>
      <c r="C24" s="273">
        <f>'Timber Extraction-BL'!C25</f>
        <v>3104</v>
      </c>
      <c r="D24" s="641">
        <f t="shared" si="28"/>
        <v>0.26573067374368631</v>
      </c>
      <c r="E24" s="580">
        <f>'Timber Extraction-BL'!E25</f>
        <v>49</v>
      </c>
      <c r="F24" s="620">
        <f t="shared" si="29"/>
        <v>24.5</v>
      </c>
      <c r="G24" s="620">
        <f t="shared" si="36"/>
        <v>89.833333333333329</v>
      </c>
      <c r="H24" s="620">
        <f t="shared" si="37"/>
        <v>23.87147219130782</v>
      </c>
      <c r="I24" s="506">
        <v>0</v>
      </c>
      <c r="J24" s="630">
        <f t="shared" si="30"/>
        <v>24.5</v>
      </c>
      <c r="K24" s="434">
        <f t="shared" si="31"/>
        <v>44.916666666666664</v>
      </c>
      <c r="L24" s="630">
        <f t="shared" si="32"/>
        <v>4.1159999999999997</v>
      </c>
      <c r="M24" s="630">
        <f t="shared" si="33"/>
        <v>0.4177249999999999</v>
      </c>
      <c r="N24" s="630">
        <f t="shared" si="34"/>
        <v>49.450391666666661</v>
      </c>
      <c r="O24" s="630">
        <f t="shared" si="35"/>
        <v>13.140485894472503</v>
      </c>
      <c r="P24" s="142"/>
    </row>
    <row r="25" spans="1:22">
      <c r="A25" s="573"/>
      <c r="B25" s="273" t="s">
        <v>104</v>
      </c>
      <c r="C25" s="273">
        <f>'Timber Extraction-BL'!C26</f>
        <v>4494</v>
      </c>
      <c r="D25" s="641">
        <f t="shared" si="28"/>
        <v>0.38472733498844275</v>
      </c>
      <c r="E25" s="580">
        <f>'Timber Extraction-BL'!E26</f>
        <v>86</v>
      </c>
      <c r="F25" s="620">
        <f t="shared" si="29"/>
        <v>43</v>
      </c>
      <c r="G25" s="620">
        <f t="shared" si="36"/>
        <v>157.66666666666666</v>
      </c>
      <c r="H25" s="620">
        <f t="shared" si="37"/>
        <v>60.6586764831778</v>
      </c>
      <c r="I25" s="506">
        <f>'Timber Extraction-BL'!G26</f>
        <v>15.479999999999999</v>
      </c>
      <c r="J25" s="630">
        <f t="shared" si="30"/>
        <v>27.520000000000003</v>
      </c>
      <c r="K25" s="434">
        <f t="shared" si="31"/>
        <v>50.45333333333334</v>
      </c>
      <c r="L25" s="630">
        <f t="shared" si="32"/>
        <v>4.6233600000000008</v>
      </c>
      <c r="M25" s="630">
        <f t="shared" si="33"/>
        <v>0.46921600000000013</v>
      </c>
      <c r="N25" s="630">
        <f t="shared" si="34"/>
        <v>55.545909333333341</v>
      </c>
      <c r="O25" s="630">
        <f t="shared" si="35"/>
        <v>21.370029667323006</v>
      </c>
      <c r="P25" s="142"/>
    </row>
    <row r="26" spans="1:22">
      <c r="A26" s="573"/>
      <c r="B26" s="273" t="s">
        <v>106</v>
      </c>
      <c r="C26" s="273">
        <f>'Timber Extraction-BL'!C27</f>
        <v>3959</v>
      </c>
      <c r="D26" s="641">
        <f t="shared" si="28"/>
        <v>0.33892646177553293</v>
      </c>
      <c r="E26" s="580">
        <f>'Timber Extraction-BL'!E27</f>
        <v>58</v>
      </c>
      <c r="F26" s="620">
        <f t="shared" si="29"/>
        <v>29</v>
      </c>
      <c r="G26" s="620">
        <f t="shared" si="36"/>
        <v>106.33333333333333</v>
      </c>
      <c r="H26" s="620">
        <f t="shared" si="37"/>
        <v>36.039180435464999</v>
      </c>
      <c r="I26" s="506">
        <v>0</v>
      </c>
      <c r="J26" s="630">
        <f t="shared" si="30"/>
        <v>29</v>
      </c>
      <c r="K26" s="434">
        <f t="shared" si="31"/>
        <v>53.166666666666664</v>
      </c>
      <c r="L26" s="630">
        <f t="shared" si="32"/>
        <v>4.8719999999999999</v>
      </c>
      <c r="M26" s="630">
        <f t="shared" si="33"/>
        <v>0.49444999999999989</v>
      </c>
      <c r="N26" s="630">
        <f t="shared" si="34"/>
        <v>58.533116666666665</v>
      </c>
      <c r="O26" s="630">
        <f t="shared" si="35"/>
        <v>19.83842212852781</v>
      </c>
      <c r="P26" s="142"/>
    </row>
    <row r="27" spans="1:22">
      <c r="A27" s="573"/>
      <c r="B27" s="273" t="s">
        <v>107</v>
      </c>
      <c r="C27" s="273">
        <f>'Timber Extraction-BL'!C28</f>
        <v>0</v>
      </c>
      <c r="D27" s="641">
        <f t="shared" si="28"/>
        <v>0</v>
      </c>
      <c r="E27" s="580">
        <f>'Timber Extraction-BL'!E28</f>
        <v>10</v>
      </c>
      <c r="F27" s="620">
        <f t="shared" si="29"/>
        <v>5</v>
      </c>
      <c r="G27" s="620">
        <f t="shared" si="36"/>
        <v>18.333333333333332</v>
      </c>
      <c r="H27" s="620">
        <f t="shared" si="37"/>
        <v>0</v>
      </c>
      <c r="I27" s="506">
        <v>0</v>
      </c>
      <c r="J27" s="630">
        <f t="shared" si="30"/>
        <v>5</v>
      </c>
      <c r="K27" s="434">
        <f t="shared" si="31"/>
        <v>9.1666666666666661</v>
      </c>
      <c r="L27" s="630">
        <f t="shared" si="32"/>
        <v>0.83999999999999986</v>
      </c>
      <c r="M27" s="630">
        <f t="shared" si="33"/>
        <v>8.5249999999999992E-2</v>
      </c>
      <c r="N27" s="630">
        <f t="shared" si="34"/>
        <v>10.091916666666666</v>
      </c>
      <c r="O27" s="630">
        <f t="shared" si="35"/>
        <v>0</v>
      </c>
      <c r="P27" s="142"/>
    </row>
    <row r="28" spans="1:22" ht="15.75" thickBot="1">
      <c r="A28" s="574"/>
      <c r="B28" s="274" t="s">
        <v>5</v>
      </c>
      <c r="C28" s="274">
        <f>'Timber Extraction-BL'!C29</f>
        <v>0</v>
      </c>
      <c r="D28" s="642">
        <f t="shared" si="28"/>
        <v>0</v>
      </c>
      <c r="E28" s="581">
        <f>'Timber Extraction-BL'!E29</f>
        <v>14</v>
      </c>
      <c r="F28" s="621">
        <f t="shared" si="29"/>
        <v>7</v>
      </c>
      <c r="G28" s="621">
        <f t="shared" si="36"/>
        <v>25.666666666666668</v>
      </c>
      <c r="H28" s="621">
        <f t="shared" si="37"/>
        <v>0</v>
      </c>
      <c r="I28" s="522">
        <v>0</v>
      </c>
      <c r="J28" s="631">
        <f t="shared" si="30"/>
        <v>7</v>
      </c>
      <c r="K28" s="467">
        <f t="shared" si="31"/>
        <v>12.833333333333332</v>
      </c>
      <c r="L28" s="631">
        <f t="shared" si="32"/>
        <v>1.1759999999999999</v>
      </c>
      <c r="M28" s="631">
        <f t="shared" si="33"/>
        <v>0.11935</v>
      </c>
      <c r="N28" s="631">
        <f t="shared" si="34"/>
        <v>14.128683333333333</v>
      </c>
      <c r="O28" s="631">
        <f t="shared" si="35"/>
        <v>0</v>
      </c>
      <c r="P28" s="142"/>
    </row>
    <row r="29" spans="1:22">
      <c r="A29" s="196"/>
      <c r="B29" s="482"/>
      <c r="C29" s="346">
        <f>SUM(C22:C28)</f>
        <v>11681</v>
      </c>
      <c r="D29" s="639">
        <f>SUM(D22:D28)</f>
        <v>1</v>
      </c>
      <c r="E29" s="289"/>
      <c r="F29" s="610">
        <f>SUM(F22:F28)</f>
        <v>275.5</v>
      </c>
      <c r="G29" s="610">
        <f>SUM(G22:G28)</f>
        <v>1010.1666666666667</v>
      </c>
      <c r="H29" s="610">
        <f>SUM(H22:H28)</f>
        <v>124.24792397911136</v>
      </c>
      <c r="I29" s="471"/>
      <c r="J29" s="142"/>
      <c r="K29" s="471"/>
      <c r="L29" s="142"/>
      <c r="M29" s="142"/>
      <c r="N29" s="142"/>
      <c r="O29" s="200">
        <f>SUM(O22:O28)</f>
        <v>55.644905325057792</v>
      </c>
      <c r="P29" s="200"/>
    </row>
    <row r="30" spans="1:22">
      <c r="A30" s="196"/>
      <c r="B30" s="482"/>
      <c r="D30" s="643"/>
      <c r="E30" s="289"/>
      <c r="H30" s="200"/>
      <c r="I30" s="392"/>
      <c r="J30" s="482"/>
      <c r="K30" s="471"/>
      <c r="L30" s="142"/>
      <c r="M30" s="142"/>
      <c r="N30" s="142"/>
      <c r="O30" s="200"/>
      <c r="P30" s="200"/>
    </row>
    <row r="31" spans="1:22" ht="15.75" thickBot="1">
      <c r="A31" s="196"/>
      <c r="B31" s="482"/>
      <c r="C31" s="140"/>
      <c r="D31" s="639"/>
      <c r="E31" s="289"/>
      <c r="F31" s="610"/>
      <c r="G31" s="610"/>
      <c r="H31" s="482"/>
      <c r="I31" s="392"/>
      <c r="J31" s="482"/>
      <c r="K31" s="392"/>
      <c r="L31" s="482"/>
      <c r="M31" s="482"/>
      <c r="N31" s="482"/>
      <c r="O31" s="482"/>
      <c r="P31" s="482"/>
      <c r="Q31" s="137"/>
      <c r="R31" s="138"/>
      <c r="S31" s="138"/>
      <c r="T31" s="138"/>
      <c r="U31" s="138"/>
      <c r="V31" s="139"/>
    </row>
    <row r="32" spans="1:22" ht="30">
      <c r="A32" s="575" t="s">
        <v>478</v>
      </c>
      <c r="B32" s="272" t="s">
        <v>102</v>
      </c>
      <c r="C32" s="272">
        <f>'Timber Extraction-BL'!C33</f>
        <v>4911</v>
      </c>
      <c r="D32" s="640">
        <f>C32/$C$39</f>
        <v>0.3586504053165851</v>
      </c>
      <c r="E32" s="579">
        <f>'Timber Extraction-BL'!E33</f>
        <v>206</v>
      </c>
      <c r="F32" s="619">
        <f t="shared" ref="F32:F38" si="38">E32*0.5</f>
        <v>103</v>
      </c>
      <c r="G32" s="619">
        <f>F32*44/12</f>
        <v>377.66666666666669</v>
      </c>
      <c r="H32" s="619">
        <f>G32*D32</f>
        <v>135.45030307456364</v>
      </c>
      <c r="I32" s="517">
        <f>'Timber Extraction-BL'!G33</f>
        <v>37.08</v>
      </c>
      <c r="J32" s="628">
        <f t="shared" ref="J32:J38" si="39">F32-I32</f>
        <v>65.92</v>
      </c>
      <c r="K32" s="629">
        <f t="shared" ref="K32:K38" si="40">((J32*$E$49*$E$50)*(44/12))</f>
        <v>120.85333333333332</v>
      </c>
      <c r="L32" s="628">
        <f t="shared" ref="L32:L38" si="41">K32*(12/44)*$E$44*(16/12)*$E$46</f>
        <v>11.074559999999996</v>
      </c>
      <c r="M32" s="628">
        <f t="shared" ref="M32:M38" si="42">$K32*(12/44)*$E$43*$E$45*(44/28)*$E$47</f>
        <v>1.1239359999999998</v>
      </c>
      <c r="N32" s="628">
        <f t="shared" ref="N32:N38" si="43">SUM(K32:M32)</f>
        <v>133.0518293333333</v>
      </c>
      <c r="O32" s="628">
        <f t="shared" ref="O32:O38" si="44">N32*D32</f>
        <v>47.719092518513094</v>
      </c>
      <c r="P32" s="142"/>
      <c r="Q32" s="86"/>
      <c r="R32" s="140"/>
      <c r="S32" s="140"/>
      <c r="T32" s="140"/>
      <c r="U32" s="140"/>
      <c r="V32" s="140"/>
    </row>
    <row r="33" spans="1:22">
      <c r="A33" s="573"/>
      <c r="B33" s="273" t="s">
        <v>105</v>
      </c>
      <c r="C33" s="273">
        <f>'Timber Extraction-BL'!C34</f>
        <v>1183</v>
      </c>
      <c r="D33" s="641">
        <f>C33/$C$39</f>
        <v>8.6394508142846715E-2</v>
      </c>
      <c r="E33" s="580">
        <f>'Timber Extraction-BL'!E34</f>
        <v>128</v>
      </c>
      <c r="F33" s="620">
        <f t="shared" si="38"/>
        <v>64</v>
      </c>
      <c r="G33" s="620">
        <f t="shared" ref="G33:G38" si="45">F33*44/12</f>
        <v>234.66666666666666</v>
      </c>
      <c r="H33" s="620">
        <f t="shared" ref="H33:H38" si="46">G33*D33</f>
        <v>20.273911244188028</v>
      </c>
      <c r="I33" s="506">
        <f>'Timber Extraction-BL'!G34</f>
        <v>23.04</v>
      </c>
      <c r="J33" s="630">
        <f t="shared" si="39"/>
        <v>40.96</v>
      </c>
      <c r="K33" s="434">
        <f t="shared" si="40"/>
        <v>75.093333333333334</v>
      </c>
      <c r="L33" s="630">
        <f t="shared" si="41"/>
        <v>6.8812799999999994</v>
      </c>
      <c r="M33" s="630">
        <f t="shared" si="42"/>
        <v>0.69836799999999988</v>
      </c>
      <c r="N33" s="630">
        <f t="shared" si="43"/>
        <v>82.67298133333334</v>
      </c>
      <c r="O33" s="630">
        <f t="shared" si="44"/>
        <v>7.142491558996082</v>
      </c>
      <c r="P33" s="142"/>
      <c r="Q33" s="86"/>
      <c r="R33" s="140"/>
      <c r="S33" s="140"/>
      <c r="T33" s="140"/>
      <c r="U33" s="140"/>
      <c r="V33" s="140"/>
    </row>
    <row r="34" spans="1:22">
      <c r="A34" s="573"/>
      <c r="B34" s="273" t="s">
        <v>418</v>
      </c>
      <c r="C34" s="273">
        <f>'Timber Extraction-BL'!C35</f>
        <v>5464</v>
      </c>
      <c r="D34" s="641">
        <f>C34/$C$39</f>
        <v>0.39903600379756082</v>
      </c>
      <c r="E34" s="580">
        <f>'Timber Extraction-BL'!E35</f>
        <v>49</v>
      </c>
      <c r="F34" s="620">
        <f t="shared" si="38"/>
        <v>24.5</v>
      </c>
      <c r="G34" s="620">
        <f t="shared" si="45"/>
        <v>89.833333333333329</v>
      </c>
      <c r="H34" s="620">
        <f t="shared" si="46"/>
        <v>35.846734341147545</v>
      </c>
      <c r="I34" s="506">
        <v>0</v>
      </c>
      <c r="J34" s="630">
        <f t="shared" si="39"/>
        <v>24.5</v>
      </c>
      <c r="K34" s="434">
        <f t="shared" si="40"/>
        <v>44.916666666666664</v>
      </c>
      <c r="L34" s="630">
        <f t="shared" si="41"/>
        <v>4.1159999999999997</v>
      </c>
      <c r="M34" s="630">
        <f t="shared" si="42"/>
        <v>0.4177249999999999</v>
      </c>
      <c r="N34" s="630">
        <f t="shared" si="43"/>
        <v>49.450391666666661</v>
      </c>
      <c r="O34" s="630">
        <f t="shared" si="44"/>
        <v>19.732486676890868</v>
      </c>
      <c r="P34" s="142"/>
      <c r="Q34" s="86"/>
      <c r="R34" s="140"/>
      <c r="S34" s="140"/>
      <c r="T34" s="140"/>
      <c r="U34" s="140"/>
      <c r="V34" s="140"/>
    </row>
    <row r="35" spans="1:22">
      <c r="A35" s="573"/>
      <c r="B35" s="273" t="s">
        <v>104</v>
      </c>
      <c r="C35" s="273">
        <f>'Timber Extraction-BL'!C36</f>
        <v>174</v>
      </c>
      <c r="D35" s="641">
        <f t="shared" ref="D35:D38" si="47">C35/$C$39</f>
        <v>1.270722266851676E-2</v>
      </c>
      <c r="E35" s="580">
        <f>'Timber Extraction-BL'!E36</f>
        <v>86</v>
      </c>
      <c r="F35" s="620">
        <f t="shared" si="38"/>
        <v>43</v>
      </c>
      <c r="G35" s="620">
        <f t="shared" si="45"/>
        <v>157.66666666666666</v>
      </c>
      <c r="H35" s="620">
        <f t="shared" si="46"/>
        <v>2.0035054407361423</v>
      </c>
      <c r="I35" s="506">
        <f>'Timber Extraction-BL'!G36</f>
        <v>15.479999999999999</v>
      </c>
      <c r="J35" s="630">
        <f t="shared" si="39"/>
        <v>27.520000000000003</v>
      </c>
      <c r="K35" s="434">
        <f t="shared" si="40"/>
        <v>50.45333333333334</v>
      </c>
      <c r="L35" s="630">
        <f t="shared" si="41"/>
        <v>4.6233600000000008</v>
      </c>
      <c r="M35" s="630">
        <f t="shared" si="42"/>
        <v>0.46921600000000013</v>
      </c>
      <c r="N35" s="630">
        <f t="shared" si="43"/>
        <v>55.545909333333341</v>
      </c>
      <c r="O35" s="630">
        <f t="shared" si="44"/>
        <v>0.70583423822391012</v>
      </c>
      <c r="P35" s="142"/>
      <c r="Q35" s="86"/>
      <c r="R35" s="140"/>
      <c r="S35" s="140"/>
      <c r="T35" s="140"/>
      <c r="U35" s="140"/>
      <c r="V35" s="140"/>
    </row>
    <row r="36" spans="1:22">
      <c r="A36" s="573"/>
      <c r="B36" s="273" t="s">
        <v>106</v>
      </c>
      <c r="C36" s="273">
        <f>'Timber Extraction-BL'!C37</f>
        <v>368</v>
      </c>
      <c r="D36" s="641">
        <f t="shared" si="47"/>
        <v>2.6875045643759584E-2</v>
      </c>
      <c r="E36" s="580">
        <f>'Timber Extraction-BL'!E37</f>
        <v>58</v>
      </c>
      <c r="F36" s="620">
        <f t="shared" si="38"/>
        <v>29</v>
      </c>
      <c r="G36" s="620">
        <f t="shared" si="45"/>
        <v>106.33333333333333</v>
      </c>
      <c r="H36" s="620">
        <f t="shared" si="46"/>
        <v>2.8577131867864356</v>
      </c>
      <c r="I36" s="506">
        <v>0</v>
      </c>
      <c r="J36" s="630">
        <f t="shared" si="39"/>
        <v>29</v>
      </c>
      <c r="K36" s="434">
        <f t="shared" si="40"/>
        <v>53.166666666666664</v>
      </c>
      <c r="L36" s="630">
        <f t="shared" si="41"/>
        <v>4.8719999999999999</v>
      </c>
      <c r="M36" s="630">
        <f t="shared" si="42"/>
        <v>0.49444999999999989</v>
      </c>
      <c r="N36" s="630">
        <f t="shared" si="43"/>
        <v>58.533116666666665</v>
      </c>
      <c r="O36" s="630">
        <f t="shared" si="44"/>
        <v>1.5730801820881715</v>
      </c>
      <c r="P36" s="142"/>
      <c r="Q36" s="86"/>
      <c r="R36" s="140"/>
      <c r="S36" s="140"/>
      <c r="T36" s="140"/>
      <c r="U36" s="140"/>
      <c r="V36" s="140"/>
    </row>
    <row r="37" spans="1:22">
      <c r="A37" s="573"/>
      <c r="B37" s="273" t="s">
        <v>107</v>
      </c>
      <c r="C37" s="273">
        <f>'Timber Extraction-BL'!C38</f>
        <v>365</v>
      </c>
      <c r="D37" s="641">
        <f t="shared" si="47"/>
        <v>2.6655955597750674E-2</v>
      </c>
      <c r="E37" s="580">
        <f>'Timber Extraction-BL'!E38</f>
        <v>10</v>
      </c>
      <c r="F37" s="620">
        <f t="shared" si="38"/>
        <v>5</v>
      </c>
      <c r="G37" s="620">
        <f t="shared" si="45"/>
        <v>18.333333333333332</v>
      </c>
      <c r="H37" s="620">
        <f t="shared" si="46"/>
        <v>0.48869251929209567</v>
      </c>
      <c r="I37" s="506">
        <v>0</v>
      </c>
      <c r="J37" s="630">
        <f t="shared" si="39"/>
        <v>5</v>
      </c>
      <c r="K37" s="434">
        <f t="shared" si="40"/>
        <v>9.1666666666666661</v>
      </c>
      <c r="L37" s="630">
        <f t="shared" si="41"/>
        <v>0.83999999999999986</v>
      </c>
      <c r="M37" s="630">
        <f t="shared" si="42"/>
        <v>8.5249999999999992E-2</v>
      </c>
      <c r="N37" s="630">
        <f t="shared" si="43"/>
        <v>10.091916666666666</v>
      </c>
      <c r="O37" s="630">
        <f t="shared" si="44"/>
        <v>0.26900968256286667</v>
      </c>
      <c r="P37" s="142"/>
      <c r="Q37" s="86"/>
      <c r="R37" s="140"/>
      <c r="S37" s="140"/>
      <c r="T37" s="140"/>
      <c r="U37" s="140"/>
      <c r="V37" s="140"/>
    </row>
    <row r="38" spans="1:22" ht="15.75" thickBot="1">
      <c r="A38" s="574"/>
      <c r="B38" s="274" t="s">
        <v>5</v>
      </c>
      <c r="C38" s="274">
        <f>'Timber Extraction-BL'!C39</f>
        <v>1228</v>
      </c>
      <c r="D38" s="642">
        <f t="shared" si="47"/>
        <v>8.9680858832980354E-2</v>
      </c>
      <c r="E38" s="581">
        <f>'Timber Extraction-BL'!E39</f>
        <v>14</v>
      </c>
      <c r="F38" s="621">
        <f t="shared" si="38"/>
        <v>7</v>
      </c>
      <c r="G38" s="621">
        <f t="shared" si="45"/>
        <v>25.666666666666668</v>
      </c>
      <c r="H38" s="621">
        <f t="shared" si="46"/>
        <v>2.3018087100464957</v>
      </c>
      <c r="I38" s="522">
        <v>0</v>
      </c>
      <c r="J38" s="631">
        <f t="shared" si="39"/>
        <v>7</v>
      </c>
      <c r="K38" s="467">
        <f t="shared" si="40"/>
        <v>12.833333333333332</v>
      </c>
      <c r="L38" s="631">
        <f t="shared" si="41"/>
        <v>1.1759999999999999</v>
      </c>
      <c r="M38" s="631">
        <f t="shared" si="42"/>
        <v>0.11935</v>
      </c>
      <c r="N38" s="631">
        <f t="shared" si="43"/>
        <v>14.128683333333333</v>
      </c>
      <c r="O38" s="631">
        <f t="shared" si="44"/>
        <v>1.267072455512549</v>
      </c>
      <c r="P38" s="142"/>
      <c r="Q38" s="86"/>
      <c r="R38" s="140"/>
      <c r="S38" s="140"/>
      <c r="T38" s="140"/>
      <c r="U38" s="140"/>
      <c r="V38" s="140"/>
    </row>
    <row r="39" spans="1:22">
      <c r="A39" s="196"/>
      <c r="B39" s="482"/>
      <c r="C39" s="346">
        <f>SUM(C32:C38)</f>
        <v>13693</v>
      </c>
      <c r="D39" s="639">
        <f>SUM(D32:D38)</f>
        <v>1</v>
      </c>
      <c r="E39" s="289"/>
      <c r="F39" s="411">
        <f>SUM(F32:F38)</f>
        <v>275.5</v>
      </c>
      <c r="G39" s="411">
        <f>SUM(G32:G38)</f>
        <v>1010.1666666666667</v>
      </c>
      <c r="H39" s="200">
        <f>SUM(H32:H38)</f>
        <v>199.22266851676036</v>
      </c>
      <c r="I39" s="482"/>
      <c r="J39" s="482"/>
      <c r="K39" s="142"/>
      <c r="L39" s="142"/>
      <c r="M39" s="142"/>
      <c r="N39" s="142"/>
      <c r="O39" s="200">
        <f>SUM(O32:O38)</f>
        <v>78.409067312787556</v>
      </c>
      <c r="P39" s="200"/>
      <c r="Q39" s="86"/>
      <c r="R39" s="140"/>
      <c r="S39" s="140"/>
      <c r="T39" s="140"/>
      <c r="U39" s="140"/>
      <c r="V39" s="140"/>
    </row>
    <row r="40" spans="1:22">
      <c r="A40" s="196"/>
      <c r="B40" s="482"/>
      <c r="C40" s="201">
        <f>C11+C20+C29+C39</f>
        <v>47237</v>
      </c>
      <c r="D40" s="482"/>
      <c r="E40" s="482"/>
      <c r="F40" s="482"/>
      <c r="G40" s="482"/>
      <c r="H40" s="200"/>
      <c r="I40" s="482"/>
      <c r="J40" s="482"/>
      <c r="K40" s="142"/>
      <c r="L40" s="142"/>
      <c r="M40" s="142"/>
      <c r="N40" s="142"/>
      <c r="O40" s="200"/>
      <c r="P40" s="200"/>
      <c r="Q40" s="86"/>
      <c r="R40" s="140"/>
      <c r="S40" s="140"/>
      <c r="T40" s="140"/>
      <c r="U40" s="140"/>
      <c r="V40" s="140"/>
    </row>
    <row r="41" spans="1:22" ht="15.75" thickBot="1">
      <c r="A41" s="162"/>
      <c r="B41" s="54"/>
      <c r="C41" s="145"/>
      <c r="D41" s="54"/>
      <c r="E41" s="54"/>
      <c r="F41" s="54"/>
      <c r="G41" s="87"/>
      <c r="H41" s="54"/>
      <c r="I41" s="54"/>
      <c r="K41" s="85"/>
      <c r="L41" s="85"/>
      <c r="M41" s="85"/>
      <c r="N41" s="87"/>
      <c r="O41" s="200"/>
      <c r="P41" s="86"/>
      <c r="Q41" s="140"/>
      <c r="R41" s="140"/>
      <c r="S41" s="140"/>
      <c r="T41" s="140"/>
      <c r="U41" s="140"/>
    </row>
    <row r="42" spans="1:22">
      <c r="A42" s="193" t="s">
        <v>257</v>
      </c>
      <c r="B42" s="89"/>
      <c r="C42" s="90"/>
      <c r="D42" s="90"/>
      <c r="E42" s="91"/>
      <c r="G42" s="87"/>
      <c r="H42" s="54"/>
      <c r="I42" s="54"/>
      <c r="J42" s="85"/>
      <c r="K42" s="85"/>
      <c r="L42" s="85"/>
      <c r="M42" s="85"/>
      <c r="N42" s="87"/>
      <c r="O42" s="200"/>
      <c r="P42"/>
    </row>
    <row r="43" spans="1:22">
      <c r="A43" s="194" t="s">
        <v>258</v>
      </c>
      <c r="B43" s="88"/>
      <c r="C43" s="88"/>
      <c r="D43" s="88"/>
      <c r="E43" s="92">
        <v>0.01</v>
      </c>
      <c r="O43" s="295"/>
      <c r="P43"/>
    </row>
    <row r="44" spans="1:22" ht="18">
      <c r="A44" s="194" t="s">
        <v>485</v>
      </c>
      <c r="B44" s="88"/>
      <c r="C44" s="88"/>
      <c r="D44" s="88"/>
      <c r="E44" s="92">
        <v>1.2E-2</v>
      </c>
      <c r="O44" s="295"/>
      <c r="P44"/>
    </row>
    <row r="45" spans="1:22">
      <c r="A45" s="194" t="s">
        <v>501</v>
      </c>
      <c r="B45" s="88"/>
      <c r="C45" s="88"/>
      <c r="D45" s="88"/>
      <c r="E45" s="92">
        <v>7.0000000000000001E-3</v>
      </c>
      <c r="O45" s="295"/>
      <c r="P45"/>
    </row>
    <row r="46" spans="1:22" ht="33">
      <c r="A46" s="194" t="s">
        <v>428</v>
      </c>
      <c r="B46" s="88"/>
      <c r="C46" s="88"/>
      <c r="D46" s="88"/>
      <c r="E46" s="92">
        <v>21</v>
      </c>
      <c r="O46" s="295"/>
      <c r="P46"/>
    </row>
    <row r="47" spans="1:22" ht="30">
      <c r="A47" s="194" t="s">
        <v>54</v>
      </c>
      <c r="B47" s="88"/>
      <c r="C47" s="88"/>
      <c r="D47" s="88"/>
      <c r="E47" s="92">
        <v>310</v>
      </c>
      <c r="O47" s="295"/>
      <c r="P47"/>
    </row>
    <row r="48" spans="1:22">
      <c r="A48" s="194"/>
      <c r="B48" s="88"/>
      <c r="C48" s="88"/>
      <c r="D48" s="88"/>
      <c r="E48" s="93"/>
      <c r="O48" s="295"/>
      <c r="P48"/>
    </row>
    <row r="49" spans="1:16" ht="30">
      <c r="A49" s="194" t="s">
        <v>78</v>
      </c>
      <c r="B49" s="88"/>
      <c r="C49" s="88"/>
      <c r="D49" s="88"/>
      <c r="E49" s="92">
        <v>0.5</v>
      </c>
      <c r="O49" s="295"/>
      <c r="P49"/>
    </row>
    <row r="50" spans="1:16">
      <c r="A50" s="194" t="s">
        <v>55</v>
      </c>
      <c r="B50" s="88"/>
      <c r="C50" s="88"/>
      <c r="D50" s="88"/>
      <c r="E50" s="92">
        <v>1</v>
      </c>
      <c r="O50" s="295"/>
      <c r="P50"/>
    </row>
    <row r="51" spans="1:16" ht="30">
      <c r="A51" s="194" t="s">
        <v>353</v>
      </c>
      <c r="B51" s="260"/>
      <c r="C51" s="260"/>
      <c r="D51" s="260"/>
      <c r="E51" s="92">
        <v>0.5</v>
      </c>
      <c r="O51" s="295"/>
      <c r="P51"/>
    </row>
    <row r="52" spans="1:16" ht="15.75" thickBot="1">
      <c r="A52" s="195"/>
      <c r="B52" s="94"/>
      <c r="C52" s="94"/>
      <c r="D52" s="94"/>
      <c r="E52" s="95"/>
      <c r="O52" s="295"/>
      <c r="P52"/>
    </row>
    <row r="53" spans="1:16">
      <c r="A53" s="196"/>
      <c r="B53" s="86"/>
      <c r="C53" s="86"/>
      <c r="D53" s="86"/>
      <c r="E53" s="96"/>
      <c r="F53" s="96"/>
      <c r="O53" s="295"/>
      <c r="P53"/>
    </row>
    <row r="54" spans="1:16" s="607" customFormat="1" ht="18" customHeight="1">
      <c r="A54" s="907" t="s">
        <v>218</v>
      </c>
      <c r="B54" s="900"/>
      <c r="C54" s="894">
        <v>2800</v>
      </c>
      <c r="D54" s="653"/>
      <c r="E54" s="654"/>
      <c r="F54" s="654"/>
      <c r="O54" s="655"/>
    </row>
    <row r="55" spans="1:16" ht="18" customHeight="1">
      <c r="A55" s="900"/>
      <c r="B55" s="900"/>
      <c r="C55" s="894"/>
      <c r="D55" s="650"/>
      <c r="E55" s="650"/>
      <c r="F55" s="347"/>
      <c r="O55" s="295"/>
      <c r="P55"/>
    </row>
    <row r="56" spans="1:16" ht="30" customHeight="1">
      <c r="A56" s="649"/>
      <c r="B56" s="650"/>
      <c r="C56" s="650"/>
      <c r="D56" s="650"/>
      <c r="E56" s="650"/>
      <c r="F56" s="605"/>
      <c r="O56" s="295"/>
      <c r="P56"/>
    </row>
    <row r="57" spans="1:16" ht="21.95" customHeight="1" thickBot="1">
      <c r="A57" s="908" t="s">
        <v>254</v>
      </c>
      <c r="B57" s="887"/>
      <c r="C57" s="295"/>
      <c r="D57" s="651"/>
      <c r="E57" s="295"/>
      <c r="F57" s="652"/>
      <c r="O57" s="295"/>
      <c r="P57"/>
    </row>
    <row r="58" spans="1:16" ht="64.5" thickBot="1">
      <c r="A58" s="701" t="s">
        <v>285</v>
      </c>
      <c r="B58" s="701" t="s">
        <v>260</v>
      </c>
      <c r="C58" s="701" t="s">
        <v>443</v>
      </c>
      <c r="D58" s="703" t="s">
        <v>188</v>
      </c>
      <c r="E58" s="704" t="s">
        <v>486</v>
      </c>
      <c r="F58" s="656" t="s">
        <v>71</v>
      </c>
      <c r="O58" s="295"/>
      <c r="P58"/>
    </row>
    <row r="59" spans="1:16">
      <c r="A59" s="187">
        <v>1</v>
      </c>
      <c r="B59" s="24">
        <f>$C$54</f>
        <v>2800</v>
      </c>
      <c r="C59" s="12">
        <f t="shared" ref="C59:C88" si="48">$O$11</f>
        <v>95.562456418192255</v>
      </c>
      <c r="D59" s="19">
        <f>B59*C59</f>
        <v>267574.87797093834</v>
      </c>
      <c r="E59" s="75">
        <f>D59</f>
        <v>267574.87797093834</v>
      </c>
      <c r="F59" s="646">
        <f>C11</f>
        <v>9286</v>
      </c>
      <c r="O59" s="295"/>
      <c r="P59"/>
    </row>
    <row r="60" spans="1:16">
      <c r="A60" s="187">
        <v>2</v>
      </c>
      <c r="B60" s="206">
        <f>IF(F59-B59&gt;$C$54,$C$54,(F59-B59))</f>
        <v>2800</v>
      </c>
      <c r="C60" s="12">
        <f t="shared" si="48"/>
        <v>95.562456418192255</v>
      </c>
      <c r="D60" s="19">
        <f>B60*C60</f>
        <v>267574.87797093834</v>
      </c>
      <c r="E60" s="41">
        <f t="shared" ref="E60:E88" si="49">E59+D60</f>
        <v>535149.75594187668</v>
      </c>
      <c r="O60" s="295"/>
      <c r="P60"/>
    </row>
    <row r="61" spans="1:16">
      <c r="A61" s="187">
        <v>3</v>
      </c>
      <c r="B61" s="206">
        <f>IF(F59-(B59+B60)&gt;$C$54,$C$54,(F59-B59-B60))</f>
        <v>2800</v>
      </c>
      <c r="C61" s="12">
        <f t="shared" si="48"/>
        <v>95.562456418192255</v>
      </c>
      <c r="D61" s="19">
        <f>B61*C61</f>
        <v>267574.87797093834</v>
      </c>
      <c r="E61" s="41">
        <f t="shared" si="49"/>
        <v>802724.63391281501</v>
      </c>
      <c r="O61" s="295"/>
      <c r="P61"/>
    </row>
    <row r="62" spans="1:16">
      <c r="A62" s="187">
        <v>4</v>
      </c>
      <c r="B62" s="206">
        <f>IF(F59-(B59+B60+B61)&gt;$C$54,$C$54,(F59-B59-B60-B61))</f>
        <v>886</v>
      </c>
      <c r="C62" s="12">
        <f t="shared" si="48"/>
        <v>95.562456418192255</v>
      </c>
      <c r="D62" s="19">
        <f t="shared" ref="D62:D88" si="50">B62*C62</f>
        <v>84668.336386518335</v>
      </c>
      <c r="E62" s="41">
        <f t="shared" si="49"/>
        <v>887392.97029933333</v>
      </c>
      <c r="O62" s="295"/>
      <c r="P62"/>
    </row>
    <row r="63" spans="1:16">
      <c r="A63" s="187">
        <v>5</v>
      </c>
      <c r="B63" s="206">
        <f>IF(F59-(B59+B60+B61+B62)&gt;$C$54,$C$54,(F59-B59-B60-B61-B62))</f>
        <v>0</v>
      </c>
      <c r="C63" s="12">
        <f t="shared" si="48"/>
        <v>95.562456418192255</v>
      </c>
      <c r="D63" s="19">
        <f t="shared" si="50"/>
        <v>0</v>
      </c>
      <c r="E63" s="192">
        <f t="shared" si="49"/>
        <v>887392.97029933333</v>
      </c>
      <c r="O63" s="295"/>
      <c r="P63"/>
    </row>
    <row r="64" spans="1:16">
      <c r="A64" s="187">
        <v>6</v>
      </c>
      <c r="B64" s="206">
        <f>IF(F59-(B59+B60+B61+B62+B63)&gt;$C$54,$C$54,(F59-B59-B60-B61-B62-B63))</f>
        <v>0</v>
      </c>
      <c r="C64" s="12">
        <f t="shared" si="48"/>
        <v>95.562456418192255</v>
      </c>
      <c r="D64" s="19">
        <f t="shared" si="50"/>
        <v>0</v>
      </c>
      <c r="E64" s="41">
        <f t="shared" si="49"/>
        <v>887392.97029933333</v>
      </c>
      <c r="O64" s="295"/>
      <c r="P64"/>
    </row>
    <row r="65" spans="1:16">
      <c r="A65" s="187">
        <v>7</v>
      </c>
      <c r="B65" s="206">
        <f>IF(F59-(B59+B60+B61+B62+B63+B64)&gt;$C$54,$C$54,(F59-B59-B60-B61-B62-B63-B64))</f>
        <v>0</v>
      </c>
      <c r="C65" s="12">
        <f t="shared" si="48"/>
        <v>95.562456418192255</v>
      </c>
      <c r="D65" s="19">
        <f t="shared" si="50"/>
        <v>0</v>
      </c>
      <c r="E65" s="41">
        <f t="shared" si="49"/>
        <v>887392.97029933333</v>
      </c>
      <c r="O65" s="295"/>
      <c r="P65"/>
    </row>
    <row r="66" spans="1:16">
      <c r="A66" s="187">
        <v>8</v>
      </c>
      <c r="B66" s="206">
        <f>IF(F59-(B59+B60+B61+B62+B63+B64+B65)&gt;$C$54,$C$54,(F59-B59-B60-B61-B62-B63-B64-B65))</f>
        <v>0</v>
      </c>
      <c r="C66" s="12">
        <f t="shared" si="48"/>
        <v>95.562456418192255</v>
      </c>
      <c r="D66" s="19">
        <f t="shared" si="50"/>
        <v>0</v>
      </c>
      <c r="E66" s="41">
        <f t="shared" si="49"/>
        <v>887392.97029933333</v>
      </c>
      <c r="O66" s="295"/>
      <c r="P66"/>
    </row>
    <row r="67" spans="1:16">
      <c r="A67" s="187">
        <v>9</v>
      </c>
      <c r="B67" s="206">
        <f>IF(F59-(B59+B60+B61+B62+B63+B64+B65+B66)&gt;$C$54,$C$54,(F59-B59-B60-B61-B62-B63-B64-B65-B66))</f>
        <v>0</v>
      </c>
      <c r="C67" s="12">
        <f t="shared" si="48"/>
        <v>95.562456418192255</v>
      </c>
      <c r="D67" s="19">
        <f t="shared" si="50"/>
        <v>0</v>
      </c>
      <c r="E67" s="41">
        <f t="shared" si="49"/>
        <v>887392.97029933333</v>
      </c>
      <c r="O67" s="295"/>
      <c r="P67"/>
    </row>
    <row r="68" spans="1:16">
      <c r="A68" s="187">
        <v>10</v>
      </c>
      <c r="B68" s="206">
        <f>IF(F59-(B59+B60+B61+B62+B63+B64+B65+B66+B67)&gt;$C$54,$C$54,(F59-B59-B60-B61-B62-B63-B64-B65-B66-B67))</f>
        <v>0</v>
      </c>
      <c r="C68" s="12">
        <f t="shared" si="48"/>
        <v>95.562456418192255</v>
      </c>
      <c r="D68" s="19">
        <f t="shared" si="50"/>
        <v>0</v>
      </c>
      <c r="E68" s="41">
        <f t="shared" si="49"/>
        <v>887392.97029933333</v>
      </c>
      <c r="O68" s="295"/>
      <c r="P68"/>
    </row>
    <row r="69" spans="1:16">
      <c r="A69" s="188">
        <v>11</v>
      </c>
      <c r="B69" s="77">
        <v>0</v>
      </c>
      <c r="C69" s="76">
        <f t="shared" si="48"/>
        <v>95.562456418192255</v>
      </c>
      <c r="D69" s="59">
        <f t="shared" si="50"/>
        <v>0</v>
      </c>
      <c r="E69" s="78">
        <f t="shared" si="49"/>
        <v>887392.97029933333</v>
      </c>
      <c r="O69" s="295"/>
      <c r="P69"/>
    </row>
    <row r="70" spans="1:16">
      <c r="A70" s="188">
        <v>12</v>
      </c>
      <c r="B70" s="77">
        <v>0</v>
      </c>
      <c r="C70" s="76">
        <f t="shared" si="48"/>
        <v>95.562456418192255</v>
      </c>
      <c r="D70" s="59">
        <f t="shared" si="50"/>
        <v>0</v>
      </c>
      <c r="E70" s="78">
        <f t="shared" si="49"/>
        <v>887392.97029933333</v>
      </c>
      <c r="O70" s="295"/>
      <c r="P70"/>
    </row>
    <row r="71" spans="1:16">
      <c r="A71" s="188">
        <v>13</v>
      </c>
      <c r="B71" s="77">
        <v>0</v>
      </c>
      <c r="C71" s="76">
        <f t="shared" si="48"/>
        <v>95.562456418192255</v>
      </c>
      <c r="D71" s="59">
        <f t="shared" si="50"/>
        <v>0</v>
      </c>
      <c r="E71" s="78">
        <f t="shared" si="49"/>
        <v>887392.97029933333</v>
      </c>
      <c r="O71" s="295"/>
      <c r="P71"/>
    </row>
    <row r="72" spans="1:16">
      <c r="A72" s="188">
        <v>14</v>
      </c>
      <c r="B72" s="77">
        <v>0</v>
      </c>
      <c r="C72" s="76">
        <f t="shared" si="48"/>
        <v>95.562456418192255</v>
      </c>
      <c r="D72" s="59">
        <f t="shared" si="50"/>
        <v>0</v>
      </c>
      <c r="E72" s="78">
        <f t="shared" si="49"/>
        <v>887392.97029933333</v>
      </c>
      <c r="O72" s="295"/>
      <c r="P72"/>
    </row>
    <row r="73" spans="1:16">
      <c r="A73" s="188">
        <v>15</v>
      </c>
      <c r="B73" s="77">
        <v>0</v>
      </c>
      <c r="C73" s="76">
        <f t="shared" si="48"/>
        <v>95.562456418192255</v>
      </c>
      <c r="D73" s="59">
        <f t="shared" si="50"/>
        <v>0</v>
      </c>
      <c r="E73" s="78">
        <f t="shared" si="49"/>
        <v>887392.97029933333</v>
      </c>
      <c r="O73" s="295"/>
      <c r="P73"/>
    </row>
    <row r="74" spans="1:16">
      <c r="A74" s="188">
        <v>16</v>
      </c>
      <c r="B74" s="77">
        <v>0</v>
      </c>
      <c r="C74" s="76">
        <f t="shared" si="48"/>
        <v>95.562456418192255</v>
      </c>
      <c r="D74" s="59">
        <f t="shared" si="50"/>
        <v>0</v>
      </c>
      <c r="E74" s="78">
        <f t="shared" si="49"/>
        <v>887392.97029933333</v>
      </c>
      <c r="O74" s="295"/>
      <c r="P74"/>
    </row>
    <row r="75" spans="1:16">
      <c r="A75" s="188">
        <v>17</v>
      </c>
      <c r="B75" s="77">
        <v>0</v>
      </c>
      <c r="C75" s="76">
        <f t="shared" si="48"/>
        <v>95.562456418192255</v>
      </c>
      <c r="D75" s="59">
        <f t="shared" si="50"/>
        <v>0</v>
      </c>
      <c r="E75" s="78">
        <f t="shared" si="49"/>
        <v>887392.97029933333</v>
      </c>
      <c r="O75" s="295"/>
      <c r="P75"/>
    </row>
    <row r="76" spans="1:16">
      <c r="A76" s="188">
        <v>18</v>
      </c>
      <c r="B76" s="77">
        <v>0</v>
      </c>
      <c r="C76" s="76">
        <f t="shared" si="48"/>
        <v>95.562456418192255</v>
      </c>
      <c r="D76" s="59">
        <f t="shared" si="50"/>
        <v>0</v>
      </c>
      <c r="E76" s="78">
        <f t="shared" si="49"/>
        <v>887392.97029933333</v>
      </c>
      <c r="O76" s="295"/>
      <c r="P76"/>
    </row>
    <row r="77" spans="1:16">
      <c r="A77" s="188">
        <v>19</v>
      </c>
      <c r="B77" s="77">
        <v>0</v>
      </c>
      <c r="C77" s="76">
        <f t="shared" si="48"/>
        <v>95.562456418192255</v>
      </c>
      <c r="D77" s="59">
        <f t="shared" si="50"/>
        <v>0</v>
      </c>
      <c r="E77" s="78">
        <f t="shared" si="49"/>
        <v>887392.97029933333</v>
      </c>
      <c r="O77" s="295"/>
      <c r="P77"/>
    </row>
    <row r="78" spans="1:16">
      <c r="A78" s="188">
        <v>20</v>
      </c>
      <c r="B78" s="77">
        <v>0</v>
      </c>
      <c r="C78" s="76">
        <f t="shared" si="48"/>
        <v>95.562456418192255</v>
      </c>
      <c r="D78" s="59">
        <f t="shared" si="50"/>
        <v>0</v>
      </c>
      <c r="E78" s="78">
        <f t="shared" si="49"/>
        <v>887392.97029933333</v>
      </c>
      <c r="O78" s="295"/>
      <c r="P78"/>
    </row>
    <row r="79" spans="1:16">
      <c r="A79" s="188">
        <v>21</v>
      </c>
      <c r="B79" s="77">
        <v>0</v>
      </c>
      <c r="C79" s="76">
        <f t="shared" si="48"/>
        <v>95.562456418192255</v>
      </c>
      <c r="D79" s="59">
        <f t="shared" si="50"/>
        <v>0</v>
      </c>
      <c r="E79" s="78">
        <f t="shared" si="49"/>
        <v>887392.97029933333</v>
      </c>
      <c r="O79" s="295"/>
      <c r="P79"/>
    </row>
    <row r="80" spans="1:16">
      <c r="A80" s="188">
        <v>22</v>
      </c>
      <c r="B80" s="77">
        <v>0</v>
      </c>
      <c r="C80" s="76">
        <f t="shared" si="48"/>
        <v>95.562456418192255</v>
      </c>
      <c r="D80" s="59">
        <f t="shared" si="50"/>
        <v>0</v>
      </c>
      <c r="E80" s="78">
        <f t="shared" si="49"/>
        <v>887392.97029933333</v>
      </c>
      <c r="O80" s="295"/>
      <c r="P80"/>
    </row>
    <row r="81" spans="1:16">
      <c r="A81" s="188">
        <v>23</v>
      </c>
      <c r="B81" s="77">
        <v>0</v>
      </c>
      <c r="C81" s="76">
        <f t="shared" si="48"/>
        <v>95.562456418192255</v>
      </c>
      <c r="D81" s="59">
        <f t="shared" si="50"/>
        <v>0</v>
      </c>
      <c r="E81" s="78">
        <f t="shared" si="49"/>
        <v>887392.97029933333</v>
      </c>
      <c r="O81" s="295"/>
      <c r="P81"/>
    </row>
    <row r="82" spans="1:16">
      <c r="A82" s="188">
        <v>24</v>
      </c>
      <c r="B82" s="77">
        <v>0</v>
      </c>
      <c r="C82" s="76">
        <f t="shared" si="48"/>
        <v>95.562456418192255</v>
      </c>
      <c r="D82" s="59">
        <f t="shared" si="50"/>
        <v>0</v>
      </c>
      <c r="E82" s="78">
        <f t="shared" si="49"/>
        <v>887392.97029933333</v>
      </c>
      <c r="O82" s="295"/>
      <c r="P82"/>
    </row>
    <row r="83" spans="1:16">
      <c r="A83" s="188">
        <v>25</v>
      </c>
      <c r="B83" s="77">
        <v>0</v>
      </c>
      <c r="C83" s="76">
        <f t="shared" si="48"/>
        <v>95.562456418192255</v>
      </c>
      <c r="D83" s="59">
        <f t="shared" si="50"/>
        <v>0</v>
      </c>
      <c r="E83" s="78">
        <f t="shared" si="49"/>
        <v>887392.97029933333</v>
      </c>
      <c r="O83" s="295"/>
      <c r="P83"/>
    </row>
    <row r="84" spans="1:16">
      <c r="A84" s="188">
        <v>26</v>
      </c>
      <c r="B84" s="77">
        <v>0</v>
      </c>
      <c r="C84" s="76">
        <f t="shared" si="48"/>
        <v>95.562456418192255</v>
      </c>
      <c r="D84" s="59">
        <f t="shared" si="50"/>
        <v>0</v>
      </c>
      <c r="E84" s="78">
        <f t="shared" si="49"/>
        <v>887392.97029933333</v>
      </c>
      <c r="O84" s="295"/>
      <c r="P84"/>
    </row>
    <row r="85" spans="1:16">
      <c r="A85" s="188">
        <v>27</v>
      </c>
      <c r="B85" s="77">
        <v>0</v>
      </c>
      <c r="C85" s="76">
        <f t="shared" si="48"/>
        <v>95.562456418192255</v>
      </c>
      <c r="D85" s="59">
        <f t="shared" si="50"/>
        <v>0</v>
      </c>
      <c r="E85" s="78">
        <f t="shared" si="49"/>
        <v>887392.97029933333</v>
      </c>
      <c r="O85" s="295"/>
      <c r="P85"/>
    </row>
    <row r="86" spans="1:16">
      <c r="A86" s="188">
        <v>28</v>
      </c>
      <c r="B86" s="77">
        <v>0</v>
      </c>
      <c r="C86" s="76">
        <f t="shared" si="48"/>
        <v>95.562456418192255</v>
      </c>
      <c r="D86" s="59">
        <f t="shared" si="50"/>
        <v>0</v>
      </c>
      <c r="E86" s="78">
        <f t="shared" si="49"/>
        <v>887392.97029933333</v>
      </c>
      <c r="O86" s="295"/>
      <c r="P86"/>
    </row>
    <row r="87" spans="1:16">
      <c r="A87" s="188">
        <v>29</v>
      </c>
      <c r="B87" s="77">
        <v>0</v>
      </c>
      <c r="C87" s="76">
        <f t="shared" si="48"/>
        <v>95.562456418192255</v>
      </c>
      <c r="D87" s="59">
        <f t="shared" si="50"/>
        <v>0</v>
      </c>
      <c r="E87" s="78">
        <f t="shared" si="49"/>
        <v>887392.97029933333</v>
      </c>
      <c r="O87" s="295"/>
      <c r="P87"/>
    </row>
    <row r="88" spans="1:16" ht="15.75" thickBot="1">
      <c r="A88" s="189">
        <v>30</v>
      </c>
      <c r="B88" s="83">
        <v>0</v>
      </c>
      <c r="C88" s="80">
        <f t="shared" si="48"/>
        <v>95.562456418192255</v>
      </c>
      <c r="D88" s="61">
        <f t="shared" si="50"/>
        <v>0</v>
      </c>
      <c r="E88" s="78">
        <f t="shared" si="49"/>
        <v>887392.97029933333</v>
      </c>
      <c r="O88" s="295"/>
      <c r="P88"/>
    </row>
    <row r="89" spans="1:16" ht="15.75" thickBot="1">
      <c r="A89" s="190" t="s">
        <v>190</v>
      </c>
      <c r="B89" s="15"/>
      <c r="C89" s="15"/>
      <c r="D89" s="82">
        <f>SUM(D59:D88)</f>
        <v>887392.97029933333</v>
      </c>
      <c r="E89" s="40">
        <f>SUM(D59:D68)</f>
        <v>887392.97029933333</v>
      </c>
      <c r="O89" s="295"/>
      <c r="P89"/>
    </row>
    <row r="90" spans="1:16">
      <c r="O90" s="295"/>
      <c r="P90"/>
    </row>
    <row r="91" spans="1:16" ht="21" customHeight="1" thickBot="1">
      <c r="A91" s="886" t="s">
        <v>256</v>
      </c>
      <c r="B91" s="887"/>
      <c r="O91" s="295"/>
      <c r="P91"/>
    </row>
    <row r="92" spans="1:16" ht="64.5" thickBot="1">
      <c r="A92" s="701" t="s">
        <v>285</v>
      </c>
      <c r="B92" s="701" t="s">
        <v>260</v>
      </c>
      <c r="C92" s="701" t="s">
        <v>443</v>
      </c>
      <c r="D92" s="703" t="s">
        <v>188</v>
      </c>
      <c r="E92" s="704" t="s">
        <v>323</v>
      </c>
      <c r="F92" s="656" t="s">
        <v>71</v>
      </c>
      <c r="O92" s="295"/>
      <c r="P92"/>
    </row>
    <row r="93" spans="1:16">
      <c r="A93" s="187">
        <v>1</v>
      </c>
      <c r="B93" s="24">
        <f>$C$54</f>
        <v>2800</v>
      </c>
      <c r="C93" s="12">
        <f>$O$20</f>
        <v>103.47475740025442</v>
      </c>
      <c r="D93" s="19">
        <f>B93*C93</f>
        <v>289729.32072071236</v>
      </c>
      <c r="E93" s="75">
        <f>D93</f>
        <v>289729.32072071236</v>
      </c>
      <c r="F93" s="646">
        <f>C20</f>
        <v>12577</v>
      </c>
      <c r="O93" s="295"/>
      <c r="P93"/>
    </row>
    <row r="94" spans="1:16">
      <c r="A94" s="187">
        <v>2</v>
      </c>
      <c r="B94" s="206">
        <f>IF(F93-B93&gt;$C$54,$C$54,(F93-B93))</f>
        <v>2800</v>
      </c>
      <c r="C94" s="12">
        <f t="shared" ref="C94:C122" si="51">$O$20</f>
        <v>103.47475740025442</v>
      </c>
      <c r="D94" s="19">
        <f>B94*C94</f>
        <v>289729.32072071236</v>
      </c>
      <c r="E94" s="41">
        <f t="shared" ref="E94:E122" si="52">E93+D94</f>
        <v>579458.64144142473</v>
      </c>
      <c r="O94" s="295"/>
      <c r="P94"/>
    </row>
    <row r="95" spans="1:16">
      <c r="A95" s="187">
        <v>3</v>
      </c>
      <c r="B95" s="206">
        <f>IF(F93-(B93+B94)&gt;$C$54,$C$54,(F93-B93-B94))</f>
        <v>2800</v>
      </c>
      <c r="C95" s="12">
        <f t="shared" si="51"/>
        <v>103.47475740025442</v>
      </c>
      <c r="D95" s="19">
        <f>B95*C95</f>
        <v>289729.32072071236</v>
      </c>
      <c r="E95" s="41">
        <f t="shared" si="52"/>
        <v>869187.96216213703</v>
      </c>
      <c r="O95" s="295"/>
      <c r="P95"/>
    </row>
    <row r="96" spans="1:16">
      <c r="A96" s="187">
        <v>4</v>
      </c>
      <c r="B96" s="206">
        <f>IF(F93-(B93+B94+B95)&gt;$C$54,$C$54,(F93-B93-B94-B95))</f>
        <v>2800</v>
      </c>
      <c r="C96" s="12">
        <f t="shared" si="51"/>
        <v>103.47475740025442</v>
      </c>
      <c r="D96" s="19">
        <f t="shared" ref="D96:D122" si="53">B96*C96</f>
        <v>289729.32072071236</v>
      </c>
      <c r="E96" s="41">
        <f t="shared" si="52"/>
        <v>1158917.2828828495</v>
      </c>
      <c r="O96" s="295"/>
      <c r="P96"/>
    </row>
    <row r="97" spans="1:16">
      <c r="A97" s="187">
        <v>5</v>
      </c>
      <c r="B97" s="206">
        <f>IF(F93-(B93+B94+B95+B96)&gt;$C$54,$C$54,(F93-B93-B94-B95-B96))</f>
        <v>1377</v>
      </c>
      <c r="C97" s="12">
        <f t="shared" si="51"/>
        <v>103.47475740025442</v>
      </c>
      <c r="D97" s="19">
        <f t="shared" si="53"/>
        <v>142484.74094015034</v>
      </c>
      <c r="E97" s="41">
        <f t="shared" si="52"/>
        <v>1301402.0238229998</v>
      </c>
      <c r="O97" s="295"/>
      <c r="P97"/>
    </row>
    <row r="98" spans="1:16">
      <c r="A98" s="187">
        <v>6</v>
      </c>
      <c r="B98" s="206">
        <f>IF(F93-(B93+B94+B95+B96+B97)&gt;$C$54,$C$54,(F93-B93-B94-B95-B96-B97))</f>
        <v>0</v>
      </c>
      <c r="C98" s="12">
        <f t="shared" si="51"/>
        <v>103.47475740025442</v>
      </c>
      <c r="D98" s="19">
        <f t="shared" si="53"/>
        <v>0</v>
      </c>
      <c r="E98" s="41">
        <f t="shared" si="52"/>
        <v>1301402.0238229998</v>
      </c>
      <c r="I98" s="4"/>
      <c r="O98" s="295"/>
      <c r="P98"/>
    </row>
    <row r="99" spans="1:16">
      <c r="A99" s="187">
        <v>7</v>
      </c>
      <c r="B99" s="206">
        <f>IF(F93-(B93+B94+B95+B96+B97+B98)&gt;$C$54,$C$54,(F93-B93-B94-B95-B96-B97-B98))</f>
        <v>0</v>
      </c>
      <c r="C99" s="12">
        <f t="shared" si="51"/>
        <v>103.47475740025442</v>
      </c>
      <c r="D99" s="19">
        <f t="shared" si="53"/>
        <v>0</v>
      </c>
      <c r="E99" s="41">
        <f t="shared" si="52"/>
        <v>1301402.0238229998</v>
      </c>
      <c r="O99" s="295"/>
      <c r="P99"/>
    </row>
    <row r="100" spans="1:16">
      <c r="A100" s="187">
        <v>8</v>
      </c>
      <c r="B100" s="206">
        <f>IF(F93-(B93+B94+B95+B96+B97+B98+B99)&gt;$C$54,$C$54,(F93-B93-B94-B95-B96-B97-B98-B99))</f>
        <v>0</v>
      </c>
      <c r="C100" s="12">
        <f t="shared" si="51"/>
        <v>103.47475740025442</v>
      </c>
      <c r="D100" s="19">
        <f t="shared" si="53"/>
        <v>0</v>
      </c>
      <c r="E100" s="41">
        <f t="shared" si="52"/>
        <v>1301402.0238229998</v>
      </c>
      <c r="I100" s="4"/>
      <c r="O100" s="295"/>
      <c r="P100"/>
    </row>
    <row r="101" spans="1:16">
      <c r="A101" s="187">
        <v>9</v>
      </c>
      <c r="B101" s="206">
        <f>IF(F93-(B93+B94+B95+B96+B97+B98+B99+B100)&gt;$C$54,$C$54,(F93-B93-B94-B95-B96-B97-B98-B99-B100))</f>
        <v>0</v>
      </c>
      <c r="C101" s="12">
        <f t="shared" si="51"/>
        <v>103.47475740025442</v>
      </c>
      <c r="D101" s="19">
        <f t="shared" si="53"/>
        <v>0</v>
      </c>
      <c r="E101" s="41">
        <f t="shared" si="52"/>
        <v>1301402.0238229998</v>
      </c>
      <c r="O101" s="295"/>
      <c r="P101"/>
    </row>
    <row r="102" spans="1:16">
      <c r="A102" s="187">
        <v>10</v>
      </c>
      <c r="B102" s="206">
        <f>IF(F93-(B93+B94+B95+B96+B97+B98+B99+B100+B101)&gt;$C$54,$C$54,(F93-B93-B94-B95-B96-B97-B98-B99-B100-B101))</f>
        <v>0</v>
      </c>
      <c r="C102" s="12">
        <f t="shared" si="51"/>
        <v>103.47475740025442</v>
      </c>
      <c r="D102" s="19">
        <f t="shared" si="53"/>
        <v>0</v>
      </c>
      <c r="E102" s="41">
        <f t="shared" si="52"/>
        <v>1301402.0238229998</v>
      </c>
      <c r="O102" s="295"/>
      <c r="P102"/>
    </row>
    <row r="103" spans="1:16">
      <c r="A103" s="188">
        <v>11</v>
      </c>
      <c r="B103" s="77">
        <v>0</v>
      </c>
      <c r="C103" s="76">
        <f t="shared" si="51"/>
        <v>103.47475740025442</v>
      </c>
      <c r="D103" s="59">
        <f t="shared" si="53"/>
        <v>0</v>
      </c>
      <c r="E103" s="78">
        <f t="shared" si="52"/>
        <v>1301402.0238229998</v>
      </c>
      <c r="O103" s="295"/>
      <c r="P103"/>
    </row>
    <row r="104" spans="1:16">
      <c r="A104" s="188">
        <v>12</v>
      </c>
      <c r="B104" s="77">
        <v>0</v>
      </c>
      <c r="C104" s="76">
        <f t="shared" si="51"/>
        <v>103.47475740025442</v>
      </c>
      <c r="D104" s="59">
        <f t="shared" si="53"/>
        <v>0</v>
      </c>
      <c r="E104" s="78">
        <f t="shared" si="52"/>
        <v>1301402.0238229998</v>
      </c>
      <c r="O104" s="295"/>
      <c r="P104"/>
    </row>
    <row r="105" spans="1:16">
      <c r="A105" s="188">
        <v>13</v>
      </c>
      <c r="B105" s="77">
        <v>0</v>
      </c>
      <c r="C105" s="76">
        <f t="shared" si="51"/>
        <v>103.47475740025442</v>
      </c>
      <c r="D105" s="59">
        <f t="shared" si="53"/>
        <v>0</v>
      </c>
      <c r="E105" s="78">
        <f t="shared" si="52"/>
        <v>1301402.0238229998</v>
      </c>
      <c r="O105" s="295"/>
      <c r="P105"/>
    </row>
    <row r="106" spans="1:16">
      <c r="A106" s="188">
        <v>14</v>
      </c>
      <c r="B106" s="77">
        <v>0</v>
      </c>
      <c r="C106" s="76">
        <f t="shared" si="51"/>
        <v>103.47475740025442</v>
      </c>
      <c r="D106" s="59">
        <f t="shared" si="53"/>
        <v>0</v>
      </c>
      <c r="E106" s="78">
        <f t="shared" si="52"/>
        <v>1301402.0238229998</v>
      </c>
      <c r="O106" s="295"/>
      <c r="P106"/>
    </row>
    <row r="107" spans="1:16">
      <c r="A107" s="188">
        <v>15</v>
      </c>
      <c r="B107" s="77">
        <v>0</v>
      </c>
      <c r="C107" s="76">
        <f t="shared" si="51"/>
        <v>103.47475740025442</v>
      </c>
      <c r="D107" s="59">
        <f t="shared" si="53"/>
        <v>0</v>
      </c>
      <c r="E107" s="78">
        <f t="shared" si="52"/>
        <v>1301402.0238229998</v>
      </c>
      <c r="O107" s="295"/>
      <c r="P107"/>
    </row>
    <row r="108" spans="1:16">
      <c r="A108" s="188">
        <v>16</v>
      </c>
      <c r="B108" s="77">
        <v>0</v>
      </c>
      <c r="C108" s="76">
        <f t="shared" si="51"/>
        <v>103.47475740025442</v>
      </c>
      <c r="D108" s="59">
        <f t="shared" si="53"/>
        <v>0</v>
      </c>
      <c r="E108" s="78">
        <f t="shared" si="52"/>
        <v>1301402.0238229998</v>
      </c>
      <c r="O108" s="295"/>
      <c r="P108"/>
    </row>
    <row r="109" spans="1:16">
      <c r="A109" s="188">
        <v>17</v>
      </c>
      <c r="B109" s="77">
        <v>0</v>
      </c>
      <c r="C109" s="76">
        <f t="shared" si="51"/>
        <v>103.47475740025442</v>
      </c>
      <c r="D109" s="59">
        <f t="shared" si="53"/>
        <v>0</v>
      </c>
      <c r="E109" s="78">
        <f t="shared" si="52"/>
        <v>1301402.0238229998</v>
      </c>
      <c r="O109" s="295"/>
      <c r="P109"/>
    </row>
    <row r="110" spans="1:16">
      <c r="A110" s="188">
        <v>18</v>
      </c>
      <c r="B110" s="77">
        <v>0</v>
      </c>
      <c r="C110" s="76">
        <f t="shared" si="51"/>
        <v>103.47475740025442</v>
      </c>
      <c r="D110" s="59">
        <f t="shared" si="53"/>
        <v>0</v>
      </c>
      <c r="E110" s="78">
        <f t="shared" si="52"/>
        <v>1301402.0238229998</v>
      </c>
      <c r="O110" s="295"/>
      <c r="P110"/>
    </row>
    <row r="111" spans="1:16">
      <c r="A111" s="188">
        <v>19</v>
      </c>
      <c r="B111" s="77">
        <v>0</v>
      </c>
      <c r="C111" s="76">
        <f t="shared" si="51"/>
        <v>103.47475740025442</v>
      </c>
      <c r="D111" s="59">
        <f t="shared" si="53"/>
        <v>0</v>
      </c>
      <c r="E111" s="78">
        <f t="shared" si="52"/>
        <v>1301402.0238229998</v>
      </c>
      <c r="O111" s="295"/>
      <c r="P111"/>
    </row>
    <row r="112" spans="1:16">
      <c r="A112" s="188">
        <v>20</v>
      </c>
      <c r="B112" s="77">
        <v>0</v>
      </c>
      <c r="C112" s="76">
        <f t="shared" si="51"/>
        <v>103.47475740025442</v>
      </c>
      <c r="D112" s="59">
        <f t="shared" si="53"/>
        <v>0</v>
      </c>
      <c r="E112" s="78">
        <f t="shared" si="52"/>
        <v>1301402.0238229998</v>
      </c>
      <c r="O112" s="295"/>
      <c r="P112"/>
    </row>
    <row r="113" spans="1:16">
      <c r="A113" s="188">
        <v>21</v>
      </c>
      <c r="B113" s="77">
        <v>0</v>
      </c>
      <c r="C113" s="76">
        <f t="shared" si="51"/>
        <v>103.47475740025442</v>
      </c>
      <c r="D113" s="59">
        <f t="shared" si="53"/>
        <v>0</v>
      </c>
      <c r="E113" s="78">
        <f t="shared" si="52"/>
        <v>1301402.0238229998</v>
      </c>
      <c r="O113" s="295"/>
      <c r="P113"/>
    </row>
    <row r="114" spans="1:16">
      <c r="A114" s="188">
        <v>22</v>
      </c>
      <c r="B114" s="77">
        <v>0</v>
      </c>
      <c r="C114" s="76">
        <f t="shared" si="51"/>
        <v>103.47475740025442</v>
      </c>
      <c r="D114" s="59">
        <f t="shared" si="53"/>
        <v>0</v>
      </c>
      <c r="E114" s="78">
        <f t="shared" si="52"/>
        <v>1301402.0238229998</v>
      </c>
      <c r="O114" s="295"/>
      <c r="P114"/>
    </row>
    <row r="115" spans="1:16">
      <c r="A115" s="188">
        <v>23</v>
      </c>
      <c r="B115" s="77">
        <v>0</v>
      </c>
      <c r="C115" s="76">
        <f t="shared" si="51"/>
        <v>103.47475740025442</v>
      </c>
      <c r="D115" s="59">
        <f t="shared" si="53"/>
        <v>0</v>
      </c>
      <c r="E115" s="78">
        <f t="shared" si="52"/>
        <v>1301402.0238229998</v>
      </c>
      <c r="O115" s="295"/>
      <c r="P115"/>
    </row>
    <row r="116" spans="1:16">
      <c r="A116" s="188">
        <v>24</v>
      </c>
      <c r="B116" s="77">
        <v>0</v>
      </c>
      <c r="C116" s="76">
        <f t="shared" si="51"/>
        <v>103.47475740025442</v>
      </c>
      <c r="D116" s="59">
        <f t="shared" si="53"/>
        <v>0</v>
      </c>
      <c r="E116" s="78">
        <f t="shared" si="52"/>
        <v>1301402.0238229998</v>
      </c>
      <c r="O116" s="295"/>
      <c r="P116"/>
    </row>
    <row r="117" spans="1:16">
      <c r="A117" s="188">
        <v>25</v>
      </c>
      <c r="B117" s="77">
        <v>0</v>
      </c>
      <c r="C117" s="76">
        <f t="shared" si="51"/>
        <v>103.47475740025442</v>
      </c>
      <c r="D117" s="59">
        <f t="shared" si="53"/>
        <v>0</v>
      </c>
      <c r="E117" s="78">
        <f t="shared" si="52"/>
        <v>1301402.0238229998</v>
      </c>
      <c r="O117" s="295"/>
      <c r="P117"/>
    </row>
    <row r="118" spans="1:16">
      <c r="A118" s="188">
        <v>26</v>
      </c>
      <c r="B118" s="77">
        <v>0</v>
      </c>
      <c r="C118" s="76">
        <f t="shared" si="51"/>
        <v>103.47475740025442</v>
      </c>
      <c r="D118" s="59">
        <f t="shared" si="53"/>
        <v>0</v>
      </c>
      <c r="E118" s="78">
        <f t="shared" si="52"/>
        <v>1301402.0238229998</v>
      </c>
      <c r="O118" s="295"/>
      <c r="P118"/>
    </row>
    <row r="119" spans="1:16">
      <c r="A119" s="188">
        <v>27</v>
      </c>
      <c r="B119" s="77">
        <v>0</v>
      </c>
      <c r="C119" s="76">
        <f t="shared" si="51"/>
        <v>103.47475740025442</v>
      </c>
      <c r="D119" s="59">
        <f t="shared" si="53"/>
        <v>0</v>
      </c>
      <c r="E119" s="78">
        <f t="shared" si="52"/>
        <v>1301402.0238229998</v>
      </c>
      <c r="O119" s="295"/>
      <c r="P119"/>
    </row>
    <row r="120" spans="1:16">
      <c r="A120" s="188">
        <v>28</v>
      </c>
      <c r="B120" s="77">
        <v>0</v>
      </c>
      <c r="C120" s="76">
        <f t="shared" si="51"/>
        <v>103.47475740025442</v>
      </c>
      <c r="D120" s="59">
        <f t="shared" si="53"/>
        <v>0</v>
      </c>
      <c r="E120" s="78">
        <f t="shared" si="52"/>
        <v>1301402.0238229998</v>
      </c>
      <c r="O120" s="295"/>
      <c r="P120"/>
    </row>
    <row r="121" spans="1:16">
      <c r="A121" s="188">
        <v>29</v>
      </c>
      <c r="B121" s="77">
        <v>0</v>
      </c>
      <c r="C121" s="76">
        <f t="shared" si="51"/>
        <v>103.47475740025442</v>
      </c>
      <c r="D121" s="59">
        <f t="shared" si="53"/>
        <v>0</v>
      </c>
      <c r="E121" s="78">
        <f t="shared" si="52"/>
        <v>1301402.0238229998</v>
      </c>
      <c r="O121" s="295"/>
      <c r="P121"/>
    </row>
    <row r="122" spans="1:16" ht="15.75" thickBot="1">
      <c r="A122" s="189">
        <v>30</v>
      </c>
      <c r="B122" s="83">
        <v>0</v>
      </c>
      <c r="C122" s="76">
        <f t="shared" si="51"/>
        <v>103.47475740025442</v>
      </c>
      <c r="D122" s="61">
        <f t="shared" si="53"/>
        <v>0</v>
      </c>
      <c r="E122" s="78">
        <f t="shared" si="52"/>
        <v>1301402.0238229998</v>
      </c>
      <c r="O122" s="295"/>
      <c r="P122"/>
    </row>
    <row r="123" spans="1:16" ht="15.75" thickBot="1">
      <c r="A123" s="190" t="s">
        <v>190</v>
      </c>
      <c r="B123" s="15"/>
      <c r="C123" s="15"/>
      <c r="D123" s="82">
        <f>SUM(D93:D122)</f>
        <v>1301402.0238229998</v>
      </c>
      <c r="E123" s="40">
        <f>SUM(D93:D102)</f>
        <v>1301402.0238229998</v>
      </c>
      <c r="O123" s="295"/>
      <c r="P123"/>
    </row>
    <row r="124" spans="1:16">
      <c r="O124" s="295"/>
      <c r="P124"/>
    </row>
    <row r="125" spans="1:16" ht="23.1" customHeight="1" thickBot="1">
      <c r="A125" s="886" t="s">
        <v>329</v>
      </c>
      <c r="B125" s="886"/>
      <c r="O125" s="295"/>
      <c r="P125"/>
    </row>
    <row r="126" spans="1:16" ht="64.5" thickBot="1">
      <c r="A126" s="701" t="s">
        <v>285</v>
      </c>
      <c r="B126" s="701" t="s">
        <v>260</v>
      </c>
      <c r="C126" s="701" t="s">
        <v>443</v>
      </c>
      <c r="D126" s="703" t="s">
        <v>188</v>
      </c>
      <c r="E126" s="704" t="s">
        <v>324</v>
      </c>
      <c r="F126" s="656" t="s">
        <v>71</v>
      </c>
      <c r="O126" s="295"/>
      <c r="P126"/>
    </row>
    <row r="127" spans="1:16">
      <c r="A127" s="187">
        <v>1</v>
      </c>
      <c r="B127" s="24">
        <v>0</v>
      </c>
      <c r="C127" s="12">
        <f>$O$29</f>
        <v>55.644905325057792</v>
      </c>
      <c r="D127" s="19">
        <f>B127*C127</f>
        <v>0</v>
      </c>
      <c r="E127" s="75">
        <f>D127</f>
        <v>0</v>
      </c>
      <c r="F127" s="646">
        <f>C29</f>
        <v>11681</v>
      </c>
      <c r="I127" s="4"/>
      <c r="O127" s="295"/>
      <c r="P127"/>
    </row>
    <row r="128" spans="1:16">
      <c r="A128" s="187">
        <v>2</v>
      </c>
      <c r="B128" s="24">
        <f>$C$54</f>
        <v>2800</v>
      </c>
      <c r="C128" s="12">
        <f t="shared" ref="C128:C156" si="54">$O$29</f>
        <v>55.644905325057792</v>
      </c>
      <c r="D128" s="19">
        <f>B128*C128</f>
        <v>155805.73491016182</v>
      </c>
      <c r="E128" s="41">
        <f t="shared" ref="E128:E156" si="55">E127+D128</f>
        <v>155805.73491016182</v>
      </c>
      <c r="O128" s="295"/>
      <c r="P128"/>
    </row>
    <row r="129" spans="1:16">
      <c r="A129" s="187">
        <v>3</v>
      </c>
      <c r="B129" s="206">
        <f>IF(F127-B128&gt;$C$54,$C$54,(F127-B128))</f>
        <v>2800</v>
      </c>
      <c r="C129" s="12">
        <f t="shared" si="54"/>
        <v>55.644905325057792</v>
      </c>
      <c r="D129" s="19">
        <f>B129*C129</f>
        <v>155805.73491016182</v>
      </c>
      <c r="E129" s="41">
        <f t="shared" si="55"/>
        <v>311611.46982032363</v>
      </c>
      <c r="O129" s="295"/>
      <c r="P129"/>
    </row>
    <row r="130" spans="1:16">
      <c r="A130" s="187">
        <v>4</v>
      </c>
      <c r="B130" s="206">
        <f>IF(F127-(B128+B129)&gt;$C$54,$C$54,(F127-B128-B129))</f>
        <v>2800</v>
      </c>
      <c r="C130" s="12">
        <f t="shared" si="54"/>
        <v>55.644905325057792</v>
      </c>
      <c r="D130" s="19">
        <f t="shared" ref="D130:D156" si="56">B130*C130</f>
        <v>155805.73491016182</v>
      </c>
      <c r="E130" s="41">
        <f t="shared" si="55"/>
        <v>467417.20473048545</v>
      </c>
      <c r="O130" s="295"/>
      <c r="P130"/>
    </row>
    <row r="131" spans="1:16">
      <c r="A131" s="187">
        <v>5</v>
      </c>
      <c r="B131" s="206">
        <f>IF(F127-(B128+B129+B130)&gt;$C$54,$C$54,(F127-B128-B129-B130))</f>
        <v>2800</v>
      </c>
      <c r="C131" s="12">
        <f t="shared" si="54"/>
        <v>55.644905325057792</v>
      </c>
      <c r="D131" s="19">
        <f t="shared" si="56"/>
        <v>155805.73491016182</v>
      </c>
      <c r="E131" s="41">
        <f t="shared" si="55"/>
        <v>623222.93964064727</v>
      </c>
      <c r="O131" s="295"/>
      <c r="P131"/>
    </row>
    <row r="132" spans="1:16">
      <c r="A132" s="187">
        <v>6</v>
      </c>
      <c r="B132" s="206">
        <f>IF(F127-(B128+B129+B130+B131)&gt;$C$54,$C$54,(F127-B128-B129-B130-B131))</f>
        <v>481</v>
      </c>
      <c r="C132" s="12">
        <f t="shared" si="54"/>
        <v>55.644905325057792</v>
      </c>
      <c r="D132" s="19">
        <f t="shared" si="56"/>
        <v>26765.199461352797</v>
      </c>
      <c r="E132" s="41">
        <f t="shared" si="55"/>
        <v>649988.13910200004</v>
      </c>
      <c r="O132" s="295"/>
      <c r="P132"/>
    </row>
    <row r="133" spans="1:16">
      <c r="A133" s="187">
        <v>7</v>
      </c>
      <c r="B133" s="206">
        <f>IF(F127-(B128+B129+B130+B131+B132)&gt;$C$54,$C$54,(F127-B128-B129-B130-B131-B132))</f>
        <v>0</v>
      </c>
      <c r="C133" s="12">
        <f t="shared" si="54"/>
        <v>55.644905325057792</v>
      </c>
      <c r="D133" s="19">
        <f t="shared" si="56"/>
        <v>0</v>
      </c>
      <c r="E133" s="41">
        <f t="shared" si="55"/>
        <v>649988.13910200004</v>
      </c>
      <c r="O133" s="295"/>
      <c r="P133"/>
    </row>
    <row r="134" spans="1:16">
      <c r="A134" s="187">
        <v>8</v>
      </c>
      <c r="B134" s="206">
        <f>IF(F127-(B128+B129+B130+B131+B132+B133)&gt;$C$54,$C$54,(F127-B128-B129-B130-B131-B132-B133))</f>
        <v>0</v>
      </c>
      <c r="C134" s="12">
        <f t="shared" si="54"/>
        <v>55.644905325057792</v>
      </c>
      <c r="D134" s="19">
        <f t="shared" si="56"/>
        <v>0</v>
      </c>
      <c r="E134" s="41">
        <f t="shared" si="55"/>
        <v>649988.13910200004</v>
      </c>
      <c r="I134" s="4"/>
      <c r="O134" s="295"/>
      <c r="P134"/>
    </row>
    <row r="135" spans="1:16">
      <c r="A135" s="187">
        <v>9</v>
      </c>
      <c r="B135" s="206">
        <f>IF(F127-(B128+B129+B130+B131+B132+B133+B134)&gt;$C$54,$C$54,(F127-B128-B129-B130-B131-B132-B133-B134))</f>
        <v>0</v>
      </c>
      <c r="C135" s="12">
        <f t="shared" si="54"/>
        <v>55.644905325057792</v>
      </c>
      <c r="D135" s="19">
        <f t="shared" si="56"/>
        <v>0</v>
      </c>
      <c r="E135" s="41">
        <f t="shared" si="55"/>
        <v>649988.13910200004</v>
      </c>
      <c r="I135" s="4"/>
      <c r="O135" s="295"/>
      <c r="P135"/>
    </row>
    <row r="136" spans="1:16">
      <c r="A136" s="187">
        <v>10</v>
      </c>
      <c r="B136" s="206">
        <f>IF(F127-(B128+B129+B130+B131+B132+B133+B134+B135)&gt;$C$54,$C$54,(F127-B128-B129-B130-B131-B132-B133-B134-B135))</f>
        <v>0</v>
      </c>
      <c r="C136" s="12">
        <f t="shared" si="54"/>
        <v>55.644905325057792</v>
      </c>
      <c r="D136" s="19">
        <f t="shared" si="56"/>
        <v>0</v>
      </c>
      <c r="E136" s="41">
        <f t="shared" si="55"/>
        <v>649988.13910200004</v>
      </c>
      <c r="O136" s="295"/>
      <c r="P136"/>
    </row>
    <row r="137" spans="1:16">
      <c r="A137" s="188">
        <v>11</v>
      </c>
      <c r="B137" s="77">
        <v>0</v>
      </c>
      <c r="C137" s="76">
        <f t="shared" si="54"/>
        <v>55.644905325057792</v>
      </c>
      <c r="D137" s="59">
        <f t="shared" si="56"/>
        <v>0</v>
      </c>
      <c r="E137" s="78">
        <f t="shared" si="55"/>
        <v>649988.13910200004</v>
      </c>
      <c r="O137" s="295"/>
      <c r="P137"/>
    </row>
    <row r="138" spans="1:16">
      <c r="A138" s="188">
        <v>12</v>
      </c>
      <c r="B138" s="77">
        <v>0</v>
      </c>
      <c r="C138" s="76">
        <f t="shared" si="54"/>
        <v>55.644905325057792</v>
      </c>
      <c r="D138" s="59">
        <f t="shared" si="56"/>
        <v>0</v>
      </c>
      <c r="E138" s="78">
        <f t="shared" si="55"/>
        <v>649988.13910200004</v>
      </c>
      <c r="O138" s="295"/>
      <c r="P138"/>
    </row>
    <row r="139" spans="1:16">
      <c r="A139" s="188">
        <v>13</v>
      </c>
      <c r="B139" s="77">
        <v>0</v>
      </c>
      <c r="C139" s="76">
        <f t="shared" si="54"/>
        <v>55.644905325057792</v>
      </c>
      <c r="D139" s="59">
        <f t="shared" si="56"/>
        <v>0</v>
      </c>
      <c r="E139" s="78">
        <f t="shared" si="55"/>
        <v>649988.13910200004</v>
      </c>
      <c r="O139" s="295"/>
      <c r="P139"/>
    </row>
    <row r="140" spans="1:16">
      <c r="A140" s="188">
        <v>14</v>
      </c>
      <c r="B140" s="77">
        <v>0</v>
      </c>
      <c r="C140" s="76">
        <f t="shared" si="54"/>
        <v>55.644905325057792</v>
      </c>
      <c r="D140" s="59">
        <f t="shared" si="56"/>
        <v>0</v>
      </c>
      <c r="E140" s="78">
        <f t="shared" si="55"/>
        <v>649988.13910200004</v>
      </c>
      <c r="O140" s="295"/>
      <c r="P140"/>
    </row>
    <row r="141" spans="1:16">
      <c r="A141" s="188">
        <v>15</v>
      </c>
      <c r="B141" s="77">
        <v>0</v>
      </c>
      <c r="C141" s="76">
        <f t="shared" si="54"/>
        <v>55.644905325057792</v>
      </c>
      <c r="D141" s="59">
        <f t="shared" si="56"/>
        <v>0</v>
      </c>
      <c r="E141" s="78">
        <f t="shared" si="55"/>
        <v>649988.13910200004</v>
      </c>
      <c r="O141" s="295"/>
      <c r="P141"/>
    </row>
    <row r="142" spans="1:16">
      <c r="A142" s="188">
        <v>16</v>
      </c>
      <c r="B142" s="77">
        <v>0</v>
      </c>
      <c r="C142" s="76">
        <f t="shared" si="54"/>
        <v>55.644905325057792</v>
      </c>
      <c r="D142" s="59">
        <f t="shared" si="56"/>
        <v>0</v>
      </c>
      <c r="E142" s="78">
        <f t="shared" si="55"/>
        <v>649988.13910200004</v>
      </c>
      <c r="O142" s="295"/>
      <c r="P142"/>
    </row>
    <row r="143" spans="1:16">
      <c r="A143" s="188">
        <v>17</v>
      </c>
      <c r="B143" s="77">
        <v>0</v>
      </c>
      <c r="C143" s="76">
        <f t="shared" si="54"/>
        <v>55.644905325057792</v>
      </c>
      <c r="D143" s="59">
        <f t="shared" si="56"/>
        <v>0</v>
      </c>
      <c r="E143" s="78">
        <f t="shared" si="55"/>
        <v>649988.13910200004</v>
      </c>
      <c r="O143" s="295"/>
      <c r="P143"/>
    </row>
    <row r="144" spans="1:16">
      <c r="A144" s="188">
        <v>18</v>
      </c>
      <c r="B144" s="77">
        <v>0</v>
      </c>
      <c r="C144" s="76">
        <f t="shared" si="54"/>
        <v>55.644905325057792</v>
      </c>
      <c r="D144" s="59">
        <f t="shared" si="56"/>
        <v>0</v>
      </c>
      <c r="E144" s="78">
        <f t="shared" si="55"/>
        <v>649988.13910200004</v>
      </c>
      <c r="O144" s="295"/>
      <c r="P144"/>
    </row>
    <row r="145" spans="1:16">
      <c r="A145" s="188">
        <v>19</v>
      </c>
      <c r="B145" s="77">
        <v>0</v>
      </c>
      <c r="C145" s="76">
        <f t="shared" si="54"/>
        <v>55.644905325057792</v>
      </c>
      <c r="D145" s="59">
        <f t="shared" si="56"/>
        <v>0</v>
      </c>
      <c r="E145" s="78">
        <f t="shared" si="55"/>
        <v>649988.13910200004</v>
      </c>
      <c r="O145" s="295"/>
      <c r="P145"/>
    </row>
    <row r="146" spans="1:16">
      <c r="A146" s="188">
        <v>20</v>
      </c>
      <c r="B146" s="77">
        <v>0</v>
      </c>
      <c r="C146" s="76">
        <f t="shared" si="54"/>
        <v>55.644905325057792</v>
      </c>
      <c r="D146" s="59">
        <f t="shared" si="56"/>
        <v>0</v>
      </c>
      <c r="E146" s="78">
        <f t="shared" si="55"/>
        <v>649988.13910200004</v>
      </c>
      <c r="O146" s="295"/>
      <c r="P146"/>
    </row>
    <row r="147" spans="1:16">
      <c r="A147" s="188">
        <v>21</v>
      </c>
      <c r="B147" s="77">
        <v>0</v>
      </c>
      <c r="C147" s="76">
        <f t="shared" si="54"/>
        <v>55.644905325057792</v>
      </c>
      <c r="D147" s="59">
        <f t="shared" si="56"/>
        <v>0</v>
      </c>
      <c r="E147" s="78">
        <f t="shared" si="55"/>
        <v>649988.13910200004</v>
      </c>
      <c r="O147" s="295"/>
      <c r="P147"/>
    </row>
    <row r="148" spans="1:16">
      <c r="A148" s="188">
        <v>22</v>
      </c>
      <c r="B148" s="77">
        <v>0</v>
      </c>
      <c r="C148" s="76">
        <f t="shared" si="54"/>
        <v>55.644905325057792</v>
      </c>
      <c r="D148" s="59">
        <f t="shared" si="56"/>
        <v>0</v>
      </c>
      <c r="E148" s="78">
        <f t="shared" si="55"/>
        <v>649988.13910200004</v>
      </c>
      <c r="O148" s="295"/>
      <c r="P148"/>
    </row>
    <row r="149" spans="1:16">
      <c r="A149" s="188">
        <v>23</v>
      </c>
      <c r="B149" s="77">
        <v>0</v>
      </c>
      <c r="C149" s="76">
        <f t="shared" si="54"/>
        <v>55.644905325057792</v>
      </c>
      <c r="D149" s="59">
        <f t="shared" si="56"/>
        <v>0</v>
      </c>
      <c r="E149" s="78">
        <f t="shared" si="55"/>
        <v>649988.13910200004</v>
      </c>
      <c r="O149" s="295"/>
      <c r="P149"/>
    </row>
    <row r="150" spans="1:16">
      <c r="A150" s="188">
        <v>24</v>
      </c>
      <c r="B150" s="77">
        <v>0</v>
      </c>
      <c r="C150" s="76">
        <f t="shared" si="54"/>
        <v>55.644905325057792</v>
      </c>
      <c r="D150" s="59">
        <f t="shared" si="56"/>
        <v>0</v>
      </c>
      <c r="E150" s="78">
        <f t="shared" si="55"/>
        <v>649988.13910200004</v>
      </c>
      <c r="O150" s="295"/>
      <c r="P150"/>
    </row>
    <row r="151" spans="1:16">
      <c r="A151" s="188">
        <v>25</v>
      </c>
      <c r="B151" s="77">
        <v>0</v>
      </c>
      <c r="C151" s="76">
        <f t="shared" si="54"/>
        <v>55.644905325057792</v>
      </c>
      <c r="D151" s="59">
        <f t="shared" si="56"/>
        <v>0</v>
      </c>
      <c r="E151" s="78">
        <f t="shared" si="55"/>
        <v>649988.13910200004</v>
      </c>
      <c r="O151" s="295"/>
      <c r="P151"/>
    </row>
    <row r="152" spans="1:16">
      <c r="A152" s="188">
        <v>26</v>
      </c>
      <c r="B152" s="77">
        <v>0</v>
      </c>
      <c r="C152" s="76">
        <f t="shared" si="54"/>
        <v>55.644905325057792</v>
      </c>
      <c r="D152" s="59">
        <f t="shared" si="56"/>
        <v>0</v>
      </c>
      <c r="E152" s="78">
        <f t="shared" si="55"/>
        <v>649988.13910200004</v>
      </c>
      <c r="O152" s="295"/>
      <c r="P152"/>
    </row>
    <row r="153" spans="1:16">
      <c r="A153" s="188">
        <v>27</v>
      </c>
      <c r="B153" s="77">
        <v>0</v>
      </c>
      <c r="C153" s="76">
        <f t="shared" si="54"/>
        <v>55.644905325057792</v>
      </c>
      <c r="D153" s="59">
        <f t="shared" si="56"/>
        <v>0</v>
      </c>
      <c r="E153" s="78">
        <f t="shared" si="55"/>
        <v>649988.13910200004</v>
      </c>
      <c r="O153" s="295"/>
      <c r="P153"/>
    </row>
    <row r="154" spans="1:16">
      <c r="A154" s="188">
        <v>28</v>
      </c>
      <c r="B154" s="77">
        <v>0</v>
      </c>
      <c r="C154" s="76">
        <f t="shared" si="54"/>
        <v>55.644905325057792</v>
      </c>
      <c r="D154" s="59">
        <f t="shared" si="56"/>
        <v>0</v>
      </c>
      <c r="E154" s="78">
        <f t="shared" si="55"/>
        <v>649988.13910200004</v>
      </c>
      <c r="O154" s="295"/>
      <c r="P154"/>
    </row>
    <row r="155" spans="1:16">
      <c r="A155" s="188">
        <v>29</v>
      </c>
      <c r="B155" s="77">
        <v>0</v>
      </c>
      <c r="C155" s="76">
        <f t="shared" si="54"/>
        <v>55.644905325057792</v>
      </c>
      <c r="D155" s="59">
        <f t="shared" si="56"/>
        <v>0</v>
      </c>
      <c r="E155" s="78">
        <f t="shared" si="55"/>
        <v>649988.13910200004</v>
      </c>
      <c r="O155" s="295"/>
      <c r="P155"/>
    </row>
    <row r="156" spans="1:16" ht="15.75" thickBot="1">
      <c r="A156" s="189">
        <v>30</v>
      </c>
      <c r="B156" s="83">
        <v>0</v>
      </c>
      <c r="C156" s="76">
        <f t="shared" si="54"/>
        <v>55.644905325057792</v>
      </c>
      <c r="D156" s="61">
        <f t="shared" si="56"/>
        <v>0</v>
      </c>
      <c r="E156" s="78">
        <f t="shared" si="55"/>
        <v>649988.13910200004</v>
      </c>
      <c r="O156" s="295"/>
      <c r="P156"/>
    </row>
    <row r="157" spans="1:16" ht="15.75" thickBot="1">
      <c r="A157" s="190" t="s">
        <v>190</v>
      </c>
      <c r="B157" s="15"/>
      <c r="C157" s="15"/>
      <c r="D157" s="82">
        <f>SUM(D127:D156)</f>
        <v>649988.13910200004</v>
      </c>
      <c r="E157" s="40">
        <f>SUM(D127:D136)</f>
        <v>649988.13910200004</v>
      </c>
      <c r="O157" s="295"/>
      <c r="P157"/>
    </row>
    <row r="158" spans="1:16">
      <c r="O158" s="295"/>
      <c r="P158"/>
    </row>
    <row r="159" spans="1:16" ht="21.95" customHeight="1" thickBot="1">
      <c r="A159" s="886" t="s">
        <v>478</v>
      </c>
      <c r="B159" s="887"/>
      <c r="O159" s="295"/>
      <c r="P159"/>
    </row>
    <row r="160" spans="1:16" ht="64.5" thickBot="1">
      <c r="A160" s="701" t="s">
        <v>285</v>
      </c>
      <c r="B160" s="701" t="s">
        <v>260</v>
      </c>
      <c r="C160" s="701" t="s">
        <v>443</v>
      </c>
      <c r="D160" s="703" t="s">
        <v>188</v>
      </c>
      <c r="E160" s="704" t="s">
        <v>486</v>
      </c>
      <c r="F160" s="656" t="s">
        <v>71</v>
      </c>
      <c r="O160" s="295"/>
      <c r="P160"/>
    </row>
    <row r="161" spans="1:16">
      <c r="A161" s="187">
        <v>1</v>
      </c>
      <c r="B161" s="24">
        <v>0</v>
      </c>
      <c r="C161" s="12">
        <f>$O$39</f>
        <v>78.409067312787556</v>
      </c>
      <c r="D161" s="19">
        <f>B161*C161</f>
        <v>0</v>
      </c>
      <c r="E161" s="75">
        <f>D161</f>
        <v>0</v>
      </c>
      <c r="F161" s="646">
        <f>C39</f>
        <v>13693</v>
      </c>
      <c r="I161" s="4"/>
      <c r="O161" s="295"/>
      <c r="P161"/>
    </row>
    <row r="162" spans="1:16">
      <c r="A162" s="187">
        <v>2</v>
      </c>
      <c r="B162" s="24">
        <f>$C$54</f>
        <v>2800</v>
      </c>
      <c r="C162" s="12">
        <f t="shared" ref="C162:C190" si="57">$O$39</f>
        <v>78.409067312787556</v>
      </c>
      <c r="D162" s="19">
        <f>B162*C162</f>
        <v>219545.38847580517</v>
      </c>
      <c r="E162" s="41">
        <f t="shared" ref="E162:E190" si="58">E161+D162</f>
        <v>219545.38847580517</v>
      </c>
      <c r="O162" s="295"/>
      <c r="P162"/>
    </row>
    <row r="163" spans="1:16">
      <c r="A163" s="187">
        <v>3</v>
      </c>
      <c r="B163" s="206">
        <f>IF(F161-B162&gt;$C$54,$C$54,(F161-B162))</f>
        <v>2800</v>
      </c>
      <c r="C163" s="12">
        <f t="shared" si="57"/>
        <v>78.409067312787556</v>
      </c>
      <c r="D163" s="19">
        <f>B163*C163</f>
        <v>219545.38847580517</v>
      </c>
      <c r="E163" s="41">
        <f t="shared" si="58"/>
        <v>439090.77695161034</v>
      </c>
      <c r="O163" s="295"/>
      <c r="P163"/>
    </row>
    <row r="164" spans="1:16">
      <c r="A164" s="187">
        <v>4</v>
      </c>
      <c r="B164" s="206">
        <f>IF(F161-(B162+B163)&gt;$C$54,$C$54,(F161-B162-B163))</f>
        <v>2800</v>
      </c>
      <c r="C164" s="12">
        <f t="shared" si="57"/>
        <v>78.409067312787556</v>
      </c>
      <c r="D164" s="19">
        <f t="shared" ref="D164:D190" si="59">B164*C164</f>
        <v>219545.38847580517</v>
      </c>
      <c r="E164" s="41">
        <f t="shared" si="58"/>
        <v>658636.16542741552</v>
      </c>
      <c r="O164" s="295"/>
      <c r="P164"/>
    </row>
    <row r="165" spans="1:16">
      <c r="A165" s="187">
        <v>5</v>
      </c>
      <c r="B165" s="206">
        <f>IF(F161-(B162+B163+B164)&gt;$C$54,$C$54,(F161-B162-B163-B164))</f>
        <v>2800</v>
      </c>
      <c r="C165" s="12">
        <f t="shared" si="57"/>
        <v>78.409067312787556</v>
      </c>
      <c r="D165" s="19">
        <f t="shared" si="59"/>
        <v>219545.38847580517</v>
      </c>
      <c r="E165" s="41">
        <f t="shared" si="58"/>
        <v>878181.55390322069</v>
      </c>
      <c r="O165" s="295"/>
      <c r="P165"/>
    </row>
    <row r="166" spans="1:16">
      <c r="A166" s="187">
        <v>6</v>
      </c>
      <c r="B166" s="206">
        <f>IF(F161-(B162+B163+B164+B165)&gt;$C$54,$C$54,(F161-B162-B163-B164-B165))</f>
        <v>2493</v>
      </c>
      <c r="C166" s="12">
        <f t="shared" si="57"/>
        <v>78.409067312787556</v>
      </c>
      <c r="D166" s="19">
        <f t="shared" si="59"/>
        <v>195473.80481077937</v>
      </c>
      <c r="E166" s="41">
        <f t="shared" si="58"/>
        <v>1073655.3587140001</v>
      </c>
      <c r="O166" s="295"/>
      <c r="P166"/>
    </row>
    <row r="167" spans="1:16">
      <c r="A167" s="187">
        <v>7</v>
      </c>
      <c r="B167" s="206">
        <f>IF(F161-(B162+B163+B164+B165+B166)&gt;$C$54,$C$54,(F161-B162-B163-B164-B165-B166))</f>
        <v>0</v>
      </c>
      <c r="C167" s="12">
        <f t="shared" si="57"/>
        <v>78.409067312787556</v>
      </c>
      <c r="D167" s="19">
        <f t="shared" si="59"/>
        <v>0</v>
      </c>
      <c r="E167" s="41">
        <f t="shared" si="58"/>
        <v>1073655.3587140001</v>
      </c>
      <c r="O167" s="295"/>
      <c r="P167"/>
    </row>
    <row r="168" spans="1:16">
      <c r="A168" s="187">
        <v>8</v>
      </c>
      <c r="B168" s="206">
        <f>IF(F161-(B162+B163+B164+B165+B166+B167)&gt;$C$54,$C$54,(F161-B162-B163-B164-B165-B166-B167))</f>
        <v>0</v>
      </c>
      <c r="C168" s="12">
        <f t="shared" si="57"/>
        <v>78.409067312787556</v>
      </c>
      <c r="D168" s="19">
        <f t="shared" si="59"/>
        <v>0</v>
      </c>
      <c r="E168" s="41">
        <f t="shared" si="58"/>
        <v>1073655.3587140001</v>
      </c>
      <c r="I168" s="4"/>
      <c r="O168" s="295"/>
      <c r="P168"/>
    </row>
    <row r="169" spans="1:16">
      <c r="A169" s="187">
        <v>9</v>
      </c>
      <c r="B169" s="206">
        <f>IF(F161-(B162+B163+B164+B165+B166+B167+B168)&gt;$C$54,$C$54,(F161-B162-B163-B164-B165-B166-B167-B168))</f>
        <v>0</v>
      </c>
      <c r="C169" s="12">
        <f t="shared" si="57"/>
        <v>78.409067312787556</v>
      </c>
      <c r="D169" s="19">
        <f t="shared" si="59"/>
        <v>0</v>
      </c>
      <c r="E169" s="41">
        <f t="shared" si="58"/>
        <v>1073655.3587140001</v>
      </c>
      <c r="O169" s="295"/>
      <c r="P169"/>
    </row>
    <row r="170" spans="1:16">
      <c r="A170" s="187">
        <v>10</v>
      </c>
      <c r="B170" s="206">
        <f>IF(F161-(B162+B163+B164+B165+B166+B167+B168+B169)&gt;$C$54,$C$54,(F161-B162-B163-B164-B165-B166-B167-B168-B169))</f>
        <v>0</v>
      </c>
      <c r="C170" s="12">
        <f t="shared" si="57"/>
        <v>78.409067312787556</v>
      </c>
      <c r="D170" s="19">
        <f t="shared" si="59"/>
        <v>0</v>
      </c>
      <c r="E170" s="41">
        <f t="shared" si="58"/>
        <v>1073655.3587140001</v>
      </c>
      <c r="O170" s="295"/>
      <c r="P170"/>
    </row>
    <row r="171" spans="1:16">
      <c r="A171" s="188">
        <v>11</v>
      </c>
      <c r="B171" s="77">
        <v>0</v>
      </c>
      <c r="C171" s="76">
        <f t="shared" si="57"/>
        <v>78.409067312787556</v>
      </c>
      <c r="D171" s="59">
        <f t="shared" si="59"/>
        <v>0</v>
      </c>
      <c r="E171" s="78">
        <f t="shared" si="58"/>
        <v>1073655.3587140001</v>
      </c>
      <c r="O171" s="295"/>
      <c r="P171"/>
    </row>
    <row r="172" spans="1:16">
      <c r="A172" s="188">
        <v>12</v>
      </c>
      <c r="B172" s="77">
        <v>0</v>
      </c>
      <c r="C172" s="76">
        <f t="shared" si="57"/>
        <v>78.409067312787556</v>
      </c>
      <c r="D172" s="59">
        <f t="shared" si="59"/>
        <v>0</v>
      </c>
      <c r="E172" s="78">
        <f t="shared" si="58"/>
        <v>1073655.3587140001</v>
      </c>
      <c r="O172" s="295"/>
      <c r="P172"/>
    </row>
    <row r="173" spans="1:16">
      <c r="A173" s="188">
        <v>13</v>
      </c>
      <c r="B173" s="77">
        <v>0</v>
      </c>
      <c r="C173" s="76">
        <f t="shared" si="57"/>
        <v>78.409067312787556</v>
      </c>
      <c r="D173" s="59">
        <f t="shared" si="59"/>
        <v>0</v>
      </c>
      <c r="E173" s="78">
        <f t="shared" si="58"/>
        <v>1073655.3587140001</v>
      </c>
      <c r="O173" s="295"/>
      <c r="P173"/>
    </row>
    <row r="174" spans="1:16">
      <c r="A174" s="188">
        <v>14</v>
      </c>
      <c r="B174" s="77">
        <v>0</v>
      </c>
      <c r="C174" s="76">
        <f t="shared" si="57"/>
        <v>78.409067312787556</v>
      </c>
      <c r="D174" s="59">
        <f t="shared" si="59"/>
        <v>0</v>
      </c>
      <c r="E174" s="78">
        <f t="shared" si="58"/>
        <v>1073655.3587140001</v>
      </c>
      <c r="O174" s="295"/>
      <c r="P174"/>
    </row>
    <row r="175" spans="1:16">
      <c r="A175" s="188">
        <v>15</v>
      </c>
      <c r="B175" s="77">
        <v>0</v>
      </c>
      <c r="C175" s="76">
        <f t="shared" si="57"/>
        <v>78.409067312787556</v>
      </c>
      <c r="D175" s="59">
        <f t="shared" si="59"/>
        <v>0</v>
      </c>
      <c r="E175" s="78">
        <f t="shared" si="58"/>
        <v>1073655.3587140001</v>
      </c>
      <c r="O175" s="295"/>
      <c r="P175"/>
    </row>
    <row r="176" spans="1:16">
      <c r="A176" s="188">
        <v>16</v>
      </c>
      <c r="B176" s="77">
        <v>0</v>
      </c>
      <c r="C176" s="76">
        <f t="shared" si="57"/>
        <v>78.409067312787556</v>
      </c>
      <c r="D176" s="59">
        <f t="shared" si="59"/>
        <v>0</v>
      </c>
      <c r="E176" s="78">
        <f t="shared" si="58"/>
        <v>1073655.3587140001</v>
      </c>
      <c r="O176" s="295"/>
      <c r="P176"/>
    </row>
    <row r="177" spans="1:16">
      <c r="A177" s="188">
        <v>17</v>
      </c>
      <c r="B177" s="77">
        <v>0</v>
      </c>
      <c r="C177" s="76">
        <f t="shared" si="57"/>
        <v>78.409067312787556</v>
      </c>
      <c r="D177" s="59">
        <f t="shared" si="59"/>
        <v>0</v>
      </c>
      <c r="E177" s="78">
        <f t="shared" si="58"/>
        <v>1073655.3587140001</v>
      </c>
      <c r="O177" s="295"/>
      <c r="P177"/>
    </row>
    <row r="178" spans="1:16">
      <c r="A178" s="188">
        <v>18</v>
      </c>
      <c r="B178" s="77">
        <v>0</v>
      </c>
      <c r="C178" s="76">
        <f t="shared" si="57"/>
        <v>78.409067312787556</v>
      </c>
      <c r="D178" s="59">
        <f t="shared" si="59"/>
        <v>0</v>
      </c>
      <c r="E178" s="78">
        <f t="shared" si="58"/>
        <v>1073655.3587140001</v>
      </c>
      <c r="O178" s="295"/>
      <c r="P178"/>
    </row>
    <row r="179" spans="1:16">
      <c r="A179" s="188">
        <v>19</v>
      </c>
      <c r="B179" s="77">
        <v>0</v>
      </c>
      <c r="C179" s="76">
        <f t="shared" si="57"/>
        <v>78.409067312787556</v>
      </c>
      <c r="D179" s="59">
        <f t="shared" si="59"/>
        <v>0</v>
      </c>
      <c r="E179" s="78">
        <f t="shared" si="58"/>
        <v>1073655.3587140001</v>
      </c>
      <c r="O179" s="295"/>
      <c r="P179"/>
    </row>
    <row r="180" spans="1:16">
      <c r="A180" s="188">
        <v>20</v>
      </c>
      <c r="B180" s="77">
        <v>0</v>
      </c>
      <c r="C180" s="76">
        <f t="shared" si="57"/>
        <v>78.409067312787556</v>
      </c>
      <c r="D180" s="59">
        <f t="shared" si="59"/>
        <v>0</v>
      </c>
      <c r="E180" s="78">
        <f t="shared" si="58"/>
        <v>1073655.3587140001</v>
      </c>
      <c r="O180" s="295"/>
      <c r="P180"/>
    </row>
    <row r="181" spans="1:16">
      <c r="A181" s="188">
        <v>21</v>
      </c>
      <c r="B181" s="77">
        <v>0</v>
      </c>
      <c r="C181" s="76">
        <f t="shared" si="57"/>
        <v>78.409067312787556</v>
      </c>
      <c r="D181" s="59">
        <f t="shared" si="59"/>
        <v>0</v>
      </c>
      <c r="E181" s="78">
        <f t="shared" si="58"/>
        <v>1073655.3587140001</v>
      </c>
      <c r="O181" s="295"/>
      <c r="P181"/>
    </row>
    <row r="182" spans="1:16">
      <c r="A182" s="188">
        <v>22</v>
      </c>
      <c r="B182" s="77">
        <v>0</v>
      </c>
      <c r="C182" s="76">
        <f t="shared" si="57"/>
        <v>78.409067312787556</v>
      </c>
      <c r="D182" s="59">
        <f t="shared" si="59"/>
        <v>0</v>
      </c>
      <c r="E182" s="78">
        <f t="shared" si="58"/>
        <v>1073655.3587140001</v>
      </c>
      <c r="O182" s="295"/>
      <c r="P182"/>
    </row>
    <row r="183" spans="1:16">
      <c r="A183" s="188">
        <v>23</v>
      </c>
      <c r="B183" s="77">
        <v>0</v>
      </c>
      <c r="C183" s="76">
        <f t="shared" si="57"/>
        <v>78.409067312787556</v>
      </c>
      <c r="D183" s="59">
        <f t="shared" si="59"/>
        <v>0</v>
      </c>
      <c r="E183" s="78">
        <f t="shared" si="58"/>
        <v>1073655.3587140001</v>
      </c>
      <c r="O183" s="295"/>
      <c r="P183"/>
    </row>
    <row r="184" spans="1:16">
      <c r="A184" s="188">
        <v>24</v>
      </c>
      <c r="B184" s="77">
        <v>0</v>
      </c>
      <c r="C184" s="76">
        <f t="shared" si="57"/>
        <v>78.409067312787556</v>
      </c>
      <c r="D184" s="59">
        <f t="shared" si="59"/>
        <v>0</v>
      </c>
      <c r="E184" s="78">
        <f t="shared" si="58"/>
        <v>1073655.3587140001</v>
      </c>
      <c r="O184" s="295"/>
      <c r="P184"/>
    </row>
    <row r="185" spans="1:16">
      <c r="A185" s="188">
        <v>25</v>
      </c>
      <c r="B185" s="77">
        <v>0</v>
      </c>
      <c r="C185" s="76">
        <f t="shared" si="57"/>
        <v>78.409067312787556</v>
      </c>
      <c r="D185" s="59">
        <f t="shared" si="59"/>
        <v>0</v>
      </c>
      <c r="E185" s="78">
        <f t="shared" si="58"/>
        <v>1073655.3587140001</v>
      </c>
      <c r="O185" s="295"/>
      <c r="P185"/>
    </row>
    <row r="186" spans="1:16">
      <c r="A186" s="188">
        <v>26</v>
      </c>
      <c r="B186" s="77">
        <v>0</v>
      </c>
      <c r="C186" s="76">
        <f t="shared" si="57"/>
        <v>78.409067312787556</v>
      </c>
      <c r="D186" s="59">
        <f t="shared" si="59"/>
        <v>0</v>
      </c>
      <c r="E186" s="78">
        <f t="shared" si="58"/>
        <v>1073655.3587140001</v>
      </c>
      <c r="O186" s="295"/>
      <c r="P186"/>
    </row>
    <row r="187" spans="1:16">
      <c r="A187" s="188">
        <v>27</v>
      </c>
      <c r="B187" s="77">
        <v>0</v>
      </c>
      <c r="C187" s="76">
        <f t="shared" si="57"/>
        <v>78.409067312787556</v>
      </c>
      <c r="D187" s="59">
        <f t="shared" si="59"/>
        <v>0</v>
      </c>
      <c r="E187" s="78">
        <f t="shared" si="58"/>
        <v>1073655.3587140001</v>
      </c>
      <c r="O187" s="295"/>
      <c r="P187"/>
    </row>
    <row r="188" spans="1:16">
      <c r="A188" s="188">
        <v>28</v>
      </c>
      <c r="B188" s="77">
        <v>0</v>
      </c>
      <c r="C188" s="76">
        <f t="shared" si="57"/>
        <v>78.409067312787556</v>
      </c>
      <c r="D188" s="59">
        <f t="shared" si="59"/>
        <v>0</v>
      </c>
      <c r="E188" s="78">
        <f t="shared" si="58"/>
        <v>1073655.3587140001</v>
      </c>
      <c r="O188" s="295"/>
      <c r="P188"/>
    </row>
    <row r="189" spans="1:16">
      <c r="A189" s="188">
        <v>29</v>
      </c>
      <c r="B189" s="77">
        <v>0</v>
      </c>
      <c r="C189" s="76">
        <f t="shared" si="57"/>
        <v>78.409067312787556</v>
      </c>
      <c r="D189" s="59">
        <f t="shared" si="59"/>
        <v>0</v>
      </c>
      <c r="E189" s="78">
        <f t="shared" si="58"/>
        <v>1073655.3587140001</v>
      </c>
      <c r="O189" s="295"/>
      <c r="P189"/>
    </row>
    <row r="190" spans="1:16" ht="15.75" thickBot="1">
      <c r="A190" s="189">
        <v>30</v>
      </c>
      <c r="B190" s="83">
        <v>0</v>
      </c>
      <c r="C190" s="76">
        <f t="shared" si="57"/>
        <v>78.409067312787556</v>
      </c>
      <c r="D190" s="61">
        <f t="shared" si="59"/>
        <v>0</v>
      </c>
      <c r="E190" s="78">
        <f t="shared" si="58"/>
        <v>1073655.3587140001</v>
      </c>
      <c r="O190" s="295"/>
      <c r="P190"/>
    </row>
    <row r="191" spans="1:16" ht="15.75" thickBot="1">
      <c r="A191" s="190" t="s">
        <v>190</v>
      </c>
      <c r="B191" s="15"/>
      <c r="C191" s="15"/>
      <c r="D191" s="82">
        <f>SUM(D161:D190)</f>
        <v>1073655.3587140001</v>
      </c>
      <c r="E191" s="40">
        <f>SUM(D161:D170)</f>
        <v>1073655.3587140001</v>
      </c>
      <c r="O191" s="295"/>
      <c r="P191"/>
    </row>
    <row r="192" spans="1:16" ht="15.75" thickBot="1">
      <c r="O192" s="295"/>
      <c r="P192"/>
    </row>
    <row r="193" spans="1:16" ht="33" customHeight="1" thickBot="1">
      <c r="A193" s="902" t="s">
        <v>447</v>
      </c>
      <c r="B193" s="903"/>
      <c r="C193" s="903"/>
      <c r="D193" s="904"/>
      <c r="O193" s="295"/>
      <c r="P193"/>
    </row>
    <row r="194" spans="1:16" ht="60.75" thickBot="1">
      <c r="A194" s="678" t="s">
        <v>285</v>
      </c>
      <c r="B194" s="678" t="s">
        <v>260</v>
      </c>
      <c r="C194" s="680" t="s">
        <v>334</v>
      </c>
      <c r="D194" s="681" t="s">
        <v>333</v>
      </c>
      <c r="F194" s="656" t="s">
        <v>146</v>
      </c>
      <c r="O194" s="295"/>
      <c r="P194"/>
    </row>
    <row r="195" spans="1:16">
      <c r="A195" s="191">
        <v>1</v>
      </c>
      <c r="B195" s="97">
        <f>B59+B93+B127+B161</f>
        <v>5600</v>
      </c>
      <c r="C195" s="97">
        <f t="shared" ref="C195:C202" si="60">D59+D93+D127+D161</f>
        <v>557304.19869165076</v>
      </c>
      <c r="D195" s="75">
        <f>C195</f>
        <v>557304.19869165076</v>
      </c>
      <c r="O195" s="295"/>
      <c r="P195"/>
    </row>
    <row r="196" spans="1:16">
      <c r="A196" s="187">
        <v>2</v>
      </c>
      <c r="B196" s="98">
        <f t="shared" ref="B196:B224" si="61">B60+B94+B128+B162</f>
        <v>11200</v>
      </c>
      <c r="C196" s="98">
        <f t="shared" si="60"/>
        <v>932655.32207761775</v>
      </c>
      <c r="D196" s="41">
        <f>D195+C196</f>
        <v>1489959.5207692685</v>
      </c>
      <c r="F196" s="330">
        <f>C11+C20+C29+C39</f>
        <v>47237</v>
      </c>
      <c r="O196" s="295"/>
      <c r="P196"/>
    </row>
    <row r="197" spans="1:16">
      <c r="A197" s="187">
        <v>3</v>
      </c>
      <c r="B197" s="98">
        <f t="shared" si="61"/>
        <v>11200</v>
      </c>
      <c r="C197" s="98">
        <f t="shared" si="60"/>
        <v>932655.32207761775</v>
      </c>
      <c r="D197" s="41">
        <f t="shared" ref="D197:D224" si="62">D196+C197</f>
        <v>2422614.8428468863</v>
      </c>
      <c r="O197" s="295"/>
      <c r="P197"/>
    </row>
    <row r="198" spans="1:16">
      <c r="A198" s="187">
        <v>4</v>
      </c>
      <c r="B198" s="98">
        <f t="shared" si="61"/>
        <v>9286</v>
      </c>
      <c r="C198" s="98">
        <f t="shared" si="60"/>
        <v>749748.78049319761</v>
      </c>
      <c r="D198" s="41">
        <f t="shared" si="62"/>
        <v>3172363.6233400838</v>
      </c>
      <c r="O198" s="295"/>
      <c r="P198"/>
    </row>
    <row r="199" spans="1:16">
      <c r="A199" s="187">
        <v>5</v>
      </c>
      <c r="B199" s="98">
        <f t="shared" si="61"/>
        <v>6977</v>
      </c>
      <c r="C199" s="98">
        <f t="shared" si="60"/>
        <v>517835.86432611733</v>
      </c>
      <c r="D199" s="41">
        <f t="shared" si="62"/>
        <v>3690199.4876662008</v>
      </c>
      <c r="O199" s="295"/>
      <c r="P199"/>
    </row>
    <row r="200" spans="1:16">
      <c r="A200" s="187">
        <v>6</v>
      </c>
      <c r="B200" s="98">
        <f t="shared" si="61"/>
        <v>2974</v>
      </c>
      <c r="C200" s="98">
        <f t="shared" si="60"/>
        <v>222239.00427213218</v>
      </c>
      <c r="D200" s="41">
        <f t="shared" si="62"/>
        <v>3912438.491938333</v>
      </c>
      <c r="O200" s="295"/>
      <c r="P200"/>
    </row>
    <row r="201" spans="1:16">
      <c r="A201" s="187">
        <v>7</v>
      </c>
      <c r="B201" s="98">
        <f t="shared" si="61"/>
        <v>0</v>
      </c>
      <c r="C201" s="98">
        <f t="shared" si="60"/>
        <v>0</v>
      </c>
      <c r="D201" s="41">
        <f t="shared" si="62"/>
        <v>3912438.491938333</v>
      </c>
      <c r="O201" s="295"/>
      <c r="P201"/>
    </row>
    <row r="202" spans="1:16">
      <c r="A202" s="187">
        <v>8</v>
      </c>
      <c r="B202" s="98">
        <f t="shared" si="61"/>
        <v>0</v>
      </c>
      <c r="C202" s="98">
        <f t="shared" si="60"/>
        <v>0</v>
      </c>
      <c r="D202" s="41">
        <f t="shared" si="62"/>
        <v>3912438.491938333</v>
      </c>
      <c r="O202" s="295"/>
      <c r="P202"/>
    </row>
    <row r="203" spans="1:16">
      <c r="A203" s="187">
        <v>9</v>
      </c>
      <c r="B203" s="98">
        <f t="shared" si="61"/>
        <v>0</v>
      </c>
      <c r="C203" s="98">
        <f t="shared" ref="C203:C224" si="63">D67+D101+D135+D169</f>
        <v>0</v>
      </c>
      <c r="D203" s="41">
        <f t="shared" si="62"/>
        <v>3912438.491938333</v>
      </c>
      <c r="O203" s="295"/>
      <c r="P203"/>
    </row>
    <row r="204" spans="1:16">
      <c r="A204" s="187">
        <v>10</v>
      </c>
      <c r="B204" s="98">
        <f t="shared" si="61"/>
        <v>0</v>
      </c>
      <c r="C204" s="98">
        <f t="shared" si="63"/>
        <v>0</v>
      </c>
      <c r="D204" s="41">
        <f t="shared" si="62"/>
        <v>3912438.491938333</v>
      </c>
      <c r="O204" s="295"/>
      <c r="P204"/>
    </row>
    <row r="205" spans="1:16">
      <c r="A205" s="188">
        <v>11</v>
      </c>
      <c r="B205" s="99">
        <f t="shared" si="61"/>
        <v>0</v>
      </c>
      <c r="C205" s="99">
        <f t="shared" si="63"/>
        <v>0</v>
      </c>
      <c r="D205" s="78">
        <f t="shared" si="62"/>
        <v>3912438.491938333</v>
      </c>
      <c r="O205" s="295"/>
      <c r="P205"/>
    </row>
    <row r="206" spans="1:16">
      <c r="A206" s="188">
        <v>12</v>
      </c>
      <c r="B206" s="99">
        <f t="shared" si="61"/>
        <v>0</v>
      </c>
      <c r="C206" s="99">
        <f t="shared" si="63"/>
        <v>0</v>
      </c>
      <c r="D206" s="78">
        <f t="shared" si="62"/>
        <v>3912438.491938333</v>
      </c>
      <c r="O206" s="295"/>
      <c r="P206"/>
    </row>
    <row r="207" spans="1:16">
      <c r="A207" s="188">
        <v>13</v>
      </c>
      <c r="B207" s="99">
        <f t="shared" si="61"/>
        <v>0</v>
      </c>
      <c r="C207" s="99">
        <f t="shared" si="63"/>
        <v>0</v>
      </c>
      <c r="D207" s="78">
        <f t="shared" si="62"/>
        <v>3912438.491938333</v>
      </c>
      <c r="O207" s="295"/>
      <c r="P207"/>
    </row>
    <row r="208" spans="1:16">
      <c r="A208" s="188">
        <v>14</v>
      </c>
      <c r="B208" s="99">
        <f t="shared" si="61"/>
        <v>0</v>
      </c>
      <c r="C208" s="99">
        <f t="shared" si="63"/>
        <v>0</v>
      </c>
      <c r="D208" s="78">
        <f t="shared" si="62"/>
        <v>3912438.491938333</v>
      </c>
      <c r="O208" s="295"/>
      <c r="P208"/>
    </row>
    <row r="209" spans="1:16">
      <c r="A209" s="188">
        <v>15</v>
      </c>
      <c r="B209" s="99">
        <f t="shared" si="61"/>
        <v>0</v>
      </c>
      <c r="C209" s="99">
        <f t="shared" si="63"/>
        <v>0</v>
      </c>
      <c r="D209" s="78">
        <f t="shared" si="62"/>
        <v>3912438.491938333</v>
      </c>
      <c r="O209" s="295"/>
      <c r="P209"/>
    </row>
    <row r="210" spans="1:16">
      <c r="A210" s="188">
        <v>16</v>
      </c>
      <c r="B210" s="99">
        <f t="shared" si="61"/>
        <v>0</v>
      </c>
      <c r="C210" s="99">
        <f t="shared" si="63"/>
        <v>0</v>
      </c>
      <c r="D210" s="78">
        <f t="shared" si="62"/>
        <v>3912438.491938333</v>
      </c>
      <c r="O210" s="295"/>
      <c r="P210"/>
    </row>
    <row r="211" spans="1:16">
      <c r="A211" s="188">
        <v>17</v>
      </c>
      <c r="B211" s="99">
        <f t="shared" si="61"/>
        <v>0</v>
      </c>
      <c r="C211" s="99">
        <f t="shared" si="63"/>
        <v>0</v>
      </c>
      <c r="D211" s="78">
        <f t="shared" si="62"/>
        <v>3912438.491938333</v>
      </c>
      <c r="O211" s="295"/>
      <c r="P211"/>
    </row>
    <row r="212" spans="1:16">
      <c r="A212" s="188">
        <v>18</v>
      </c>
      <c r="B212" s="99">
        <f t="shared" si="61"/>
        <v>0</v>
      </c>
      <c r="C212" s="99">
        <f t="shared" si="63"/>
        <v>0</v>
      </c>
      <c r="D212" s="78">
        <f t="shared" si="62"/>
        <v>3912438.491938333</v>
      </c>
      <c r="O212" s="295"/>
      <c r="P212"/>
    </row>
    <row r="213" spans="1:16">
      <c r="A213" s="188">
        <v>19</v>
      </c>
      <c r="B213" s="99">
        <f t="shared" si="61"/>
        <v>0</v>
      </c>
      <c r="C213" s="99">
        <f t="shared" si="63"/>
        <v>0</v>
      </c>
      <c r="D213" s="78">
        <f t="shared" si="62"/>
        <v>3912438.491938333</v>
      </c>
      <c r="O213" s="295"/>
      <c r="P213"/>
    </row>
    <row r="214" spans="1:16">
      <c r="A214" s="188">
        <v>20</v>
      </c>
      <c r="B214" s="99">
        <f t="shared" si="61"/>
        <v>0</v>
      </c>
      <c r="C214" s="99">
        <f t="shared" si="63"/>
        <v>0</v>
      </c>
      <c r="D214" s="78">
        <f t="shared" si="62"/>
        <v>3912438.491938333</v>
      </c>
      <c r="O214" s="295"/>
      <c r="P214"/>
    </row>
    <row r="215" spans="1:16">
      <c r="A215" s="188">
        <v>21</v>
      </c>
      <c r="B215" s="99">
        <f t="shared" si="61"/>
        <v>0</v>
      </c>
      <c r="C215" s="99">
        <f t="shared" si="63"/>
        <v>0</v>
      </c>
      <c r="D215" s="78">
        <f t="shared" si="62"/>
        <v>3912438.491938333</v>
      </c>
      <c r="O215" s="295"/>
      <c r="P215"/>
    </row>
    <row r="216" spans="1:16">
      <c r="A216" s="188">
        <v>22</v>
      </c>
      <c r="B216" s="99">
        <f t="shared" si="61"/>
        <v>0</v>
      </c>
      <c r="C216" s="99">
        <f t="shared" si="63"/>
        <v>0</v>
      </c>
      <c r="D216" s="78">
        <f t="shared" si="62"/>
        <v>3912438.491938333</v>
      </c>
      <c r="O216" s="295"/>
      <c r="P216"/>
    </row>
    <row r="217" spans="1:16">
      <c r="A217" s="188">
        <v>23</v>
      </c>
      <c r="B217" s="99">
        <f t="shared" si="61"/>
        <v>0</v>
      </c>
      <c r="C217" s="99">
        <f t="shared" si="63"/>
        <v>0</v>
      </c>
      <c r="D217" s="78">
        <f t="shared" si="62"/>
        <v>3912438.491938333</v>
      </c>
      <c r="O217" s="295"/>
      <c r="P217"/>
    </row>
    <row r="218" spans="1:16">
      <c r="A218" s="188">
        <v>24</v>
      </c>
      <c r="B218" s="99">
        <f t="shared" si="61"/>
        <v>0</v>
      </c>
      <c r="C218" s="99">
        <f t="shared" si="63"/>
        <v>0</v>
      </c>
      <c r="D218" s="78">
        <f t="shared" si="62"/>
        <v>3912438.491938333</v>
      </c>
      <c r="O218" s="295"/>
      <c r="P218"/>
    </row>
    <row r="219" spans="1:16">
      <c r="A219" s="188">
        <v>25</v>
      </c>
      <c r="B219" s="99">
        <f t="shared" si="61"/>
        <v>0</v>
      </c>
      <c r="C219" s="99">
        <f t="shared" si="63"/>
        <v>0</v>
      </c>
      <c r="D219" s="78">
        <f t="shared" si="62"/>
        <v>3912438.491938333</v>
      </c>
      <c r="O219" s="295"/>
      <c r="P219"/>
    </row>
    <row r="220" spans="1:16">
      <c r="A220" s="188">
        <v>26</v>
      </c>
      <c r="B220" s="99">
        <f t="shared" si="61"/>
        <v>0</v>
      </c>
      <c r="C220" s="99">
        <f t="shared" si="63"/>
        <v>0</v>
      </c>
      <c r="D220" s="78">
        <f t="shared" si="62"/>
        <v>3912438.491938333</v>
      </c>
      <c r="O220" s="295"/>
      <c r="P220"/>
    </row>
    <row r="221" spans="1:16">
      <c r="A221" s="188">
        <v>27</v>
      </c>
      <c r="B221" s="99">
        <f t="shared" si="61"/>
        <v>0</v>
      </c>
      <c r="C221" s="99">
        <f t="shared" si="63"/>
        <v>0</v>
      </c>
      <c r="D221" s="78">
        <f t="shared" si="62"/>
        <v>3912438.491938333</v>
      </c>
      <c r="O221" s="295"/>
      <c r="P221"/>
    </row>
    <row r="222" spans="1:16">
      <c r="A222" s="188">
        <v>28</v>
      </c>
      <c r="B222" s="99">
        <f t="shared" si="61"/>
        <v>0</v>
      </c>
      <c r="C222" s="99">
        <f t="shared" si="63"/>
        <v>0</v>
      </c>
      <c r="D222" s="78">
        <f t="shared" si="62"/>
        <v>3912438.491938333</v>
      </c>
      <c r="O222" s="295"/>
      <c r="P222"/>
    </row>
    <row r="223" spans="1:16">
      <c r="A223" s="188">
        <v>29</v>
      </c>
      <c r="B223" s="99">
        <f t="shared" si="61"/>
        <v>0</v>
      </c>
      <c r="C223" s="99">
        <f t="shared" si="63"/>
        <v>0</v>
      </c>
      <c r="D223" s="78">
        <f t="shared" si="62"/>
        <v>3912438.491938333</v>
      </c>
      <c r="O223" s="295"/>
      <c r="P223"/>
    </row>
    <row r="224" spans="1:16" ht="15.75" thickBot="1">
      <c r="A224" s="189">
        <v>30</v>
      </c>
      <c r="B224" s="101">
        <f t="shared" si="61"/>
        <v>0</v>
      </c>
      <c r="C224" s="101">
        <f t="shared" si="63"/>
        <v>0</v>
      </c>
      <c r="D224" s="81">
        <f t="shared" si="62"/>
        <v>3912438.491938333</v>
      </c>
      <c r="O224" s="295"/>
      <c r="P224"/>
    </row>
    <row r="225" spans="1:16" ht="15.75" thickBot="1">
      <c r="A225" s="190" t="s">
        <v>190</v>
      </c>
      <c r="B225" s="106">
        <f>SUM(B195:B224)</f>
        <v>47237</v>
      </c>
      <c r="C225" s="15"/>
      <c r="D225" s="324">
        <f>SUM(C195:C224)</f>
        <v>3912438.491938333</v>
      </c>
      <c r="O225" s="295"/>
      <c r="P225"/>
    </row>
    <row r="226" spans="1:16">
      <c r="O226" s="295"/>
      <c r="P226"/>
    </row>
    <row r="227" spans="1:16">
      <c r="O227" s="295"/>
      <c r="P227"/>
    </row>
    <row r="228" spans="1:16">
      <c r="O228" s="295"/>
      <c r="P228"/>
    </row>
    <row r="229" spans="1:16">
      <c r="O229" s="295"/>
      <c r="P229"/>
    </row>
    <row r="230" spans="1:16">
      <c r="O230" s="295"/>
      <c r="P230"/>
    </row>
    <row r="231" spans="1:16">
      <c r="O231" s="295"/>
      <c r="P231"/>
    </row>
    <row r="232" spans="1:16">
      <c r="O232" s="295"/>
      <c r="P232"/>
    </row>
  </sheetData>
  <mergeCells count="8">
    <mergeCell ref="A125:B125"/>
    <mergeCell ref="A159:B159"/>
    <mergeCell ref="A193:D193"/>
    <mergeCell ref="A1:B1"/>
    <mergeCell ref="C54:C55"/>
    <mergeCell ref="A54:B55"/>
    <mergeCell ref="A57:B57"/>
    <mergeCell ref="A91:B91"/>
  </mergeCells>
  <phoneticPr fontId="10" type="noConversion"/>
  <pageMargins left="0.7" right="0.7" top="0.75" bottom="0.75" header="0.3" footer="0.3"/>
  <legacyDrawing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dimension ref="A1:J197"/>
  <sheetViews>
    <sheetView topLeftCell="A118" workbookViewId="0">
      <selection activeCell="F167" sqref="F167:G196"/>
    </sheetView>
  </sheetViews>
  <sheetFormatPr defaultColWidth="8.85546875" defaultRowHeight="14.1" customHeight="1"/>
  <cols>
    <col min="1" max="7" width="14.7109375" style="26" customWidth="1"/>
    <col min="8" max="8" width="13.85546875" style="26" customWidth="1"/>
    <col min="9" max="9" width="36.140625" style="26" customWidth="1"/>
    <col min="10" max="10" width="11.85546875" style="26" customWidth="1"/>
    <col min="11" max="16384" width="8.85546875" style="26"/>
  </cols>
  <sheetData>
    <row r="1" spans="1:10" ht="27" customHeight="1">
      <c r="A1" s="922" t="s">
        <v>272</v>
      </c>
      <c r="B1" s="923"/>
      <c r="C1" s="720" t="s">
        <v>273</v>
      </c>
      <c r="D1" s="721" t="s">
        <v>274</v>
      </c>
      <c r="I1" s="664" t="s">
        <v>450</v>
      </c>
      <c r="J1" s="665" t="s">
        <v>491</v>
      </c>
    </row>
    <row r="2" spans="1:10" ht="18" customHeight="1">
      <c r="A2" s="936" t="s">
        <v>386</v>
      </c>
      <c r="B2" s="937"/>
      <c r="C2" s="713">
        <v>10000</v>
      </c>
      <c r="D2" s="708"/>
      <c r="I2" s="266" t="s">
        <v>8</v>
      </c>
      <c r="J2" s="661">
        <f>G22</f>
        <v>8327</v>
      </c>
    </row>
    <row r="3" spans="1:10" ht="18" customHeight="1">
      <c r="A3" s="938" t="s">
        <v>112</v>
      </c>
      <c r="B3" s="939"/>
      <c r="C3" s="714">
        <v>0.34</v>
      </c>
      <c r="D3" s="709" t="s">
        <v>113</v>
      </c>
      <c r="I3" s="266" t="s">
        <v>9</v>
      </c>
      <c r="J3" s="662">
        <f>D54</f>
        <v>12249</v>
      </c>
    </row>
    <row r="4" spans="1:10" ht="18" customHeight="1">
      <c r="A4" s="938" t="s">
        <v>114</v>
      </c>
      <c r="B4" s="939"/>
      <c r="C4" s="715">
        <v>0.14000000000000001</v>
      </c>
      <c r="D4" s="710" t="s">
        <v>359</v>
      </c>
      <c r="I4" s="266" t="s">
        <v>10</v>
      </c>
      <c r="J4" s="662">
        <f>D90</f>
        <v>3228</v>
      </c>
    </row>
    <row r="5" spans="1:10" ht="18" customHeight="1">
      <c r="A5" s="938" t="s">
        <v>387</v>
      </c>
      <c r="B5" s="939"/>
      <c r="C5" s="716">
        <v>185000</v>
      </c>
      <c r="D5" s="709" t="s">
        <v>384</v>
      </c>
      <c r="I5" s="403" t="s">
        <v>11</v>
      </c>
      <c r="J5" s="662">
        <f>D126</f>
        <v>13151</v>
      </c>
    </row>
    <row r="6" spans="1:10" ht="18" customHeight="1">
      <c r="A6" s="938" t="s">
        <v>388</v>
      </c>
      <c r="B6" s="939"/>
      <c r="C6" s="716">
        <v>5785</v>
      </c>
      <c r="D6" s="709" t="s">
        <v>385</v>
      </c>
      <c r="I6" s="403" t="s">
        <v>492</v>
      </c>
      <c r="J6" s="663">
        <f>SUM(J2:J5)</f>
        <v>36955</v>
      </c>
    </row>
    <row r="7" spans="1:10" ht="18" customHeight="1">
      <c r="A7" s="938" t="s">
        <v>389</v>
      </c>
      <c r="B7" s="939"/>
      <c r="C7" s="716">
        <v>21</v>
      </c>
      <c r="D7" s="709"/>
    </row>
    <row r="8" spans="1:10" ht="18" customHeight="1">
      <c r="A8" s="940" t="s">
        <v>419</v>
      </c>
      <c r="B8" s="941"/>
      <c r="C8" s="717">
        <v>9.9999999999999995E-7</v>
      </c>
      <c r="D8" s="711"/>
    </row>
    <row r="9" spans="1:10" ht="14.1" customHeight="1">
      <c r="C9" s="27"/>
    </row>
    <row r="10" spans="1:10" ht="14.1" customHeight="1">
      <c r="C10" s="27"/>
    </row>
    <row r="11" spans="1:10" ht="15" customHeight="1">
      <c r="A11" s="944" t="s">
        <v>449</v>
      </c>
      <c r="B11" s="907"/>
      <c r="C11" s="907"/>
      <c r="D11" s="907"/>
      <c r="E11" s="27"/>
      <c r="F11" s="945">
        <f>'Timber Extraction-BL'!C47</f>
        <v>2800</v>
      </c>
    </row>
    <row r="12" spans="1:10" ht="15" customHeight="1">
      <c r="A12" s="907"/>
      <c r="B12" s="907"/>
      <c r="C12" s="907"/>
      <c r="D12" s="907"/>
      <c r="E12" s="27"/>
      <c r="F12" s="946"/>
    </row>
    <row r="13" spans="1:10" ht="14.1" customHeight="1">
      <c r="A13" s="658"/>
      <c r="B13" s="658"/>
      <c r="C13" s="658"/>
      <c r="E13" s="27"/>
      <c r="F13" s="158"/>
    </row>
    <row r="14" spans="1:10" ht="14.1" customHeight="1">
      <c r="E14" s="27"/>
      <c r="F14" s="158"/>
    </row>
    <row r="15" spans="1:10" ht="17.100000000000001" customHeight="1">
      <c r="A15" s="666" t="s">
        <v>503</v>
      </c>
      <c r="B15" s="666"/>
      <c r="C15" s="666"/>
      <c r="D15" s="666"/>
      <c r="E15" s="667"/>
      <c r="F15" s="668">
        <v>39725</v>
      </c>
    </row>
    <row r="16" spans="1:10" ht="17.100000000000001" customHeight="1">
      <c r="A16" s="666" t="s">
        <v>430</v>
      </c>
      <c r="B16" s="666"/>
      <c r="C16" s="666"/>
      <c r="D16" s="666"/>
      <c r="E16" s="667"/>
      <c r="F16" s="669">
        <f>H168</f>
        <v>36955</v>
      </c>
    </row>
    <row r="18" spans="1:9" ht="24" customHeight="1" thickBot="1">
      <c r="A18" s="919" t="s">
        <v>512</v>
      </c>
      <c r="B18" s="887"/>
      <c r="C18" s="887"/>
      <c r="D18" s="670">
        <f>'Biomass Burning-BL'!F59</f>
        <v>9286</v>
      </c>
    </row>
    <row r="19" spans="1:9" ht="18" customHeight="1">
      <c r="A19" s="914" t="s">
        <v>285</v>
      </c>
      <c r="B19" s="909" t="s">
        <v>263</v>
      </c>
      <c r="C19" s="909" t="s">
        <v>97</v>
      </c>
      <c r="D19" s="909" t="s">
        <v>316</v>
      </c>
      <c r="E19" s="909" t="s">
        <v>317</v>
      </c>
      <c r="F19" s="912" t="s">
        <v>494</v>
      </c>
      <c r="G19" s="920" t="s">
        <v>493</v>
      </c>
    </row>
    <row r="20" spans="1:9" ht="18" customHeight="1">
      <c r="A20" s="915"/>
      <c r="B20" s="910"/>
      <c r="C20" s="910"/>
      <c r="D20" s="910"/>
      <c r="E20" s="910"/>
      <c r="F20" s="913"/>
      <c r="G20" s="921"/>
    </row>
    <row r="21" spans="1:9" ht="18" customHeight="1" thickBot="1">
      <c r="A21" s="915"/>
      <c r="B21" s="911"/>
      <c r="C21" s="911"/>
      <c r="D21" s="911"/>
      <c r="E21" s="911"/>
      <c r="F21" s="913"/>
      <c r="G21" s="921"/>
    </row>
    <row r="22" spans="1:9" ht="14.1" customHeight="1">
      <c r="A22" s="28">
        <v>1</v>
      </c>
      <c r="B22" s="204">
        <f>$F$11*('Peat Burning-BL'!G22/'Peat Burning-BL'!D18)</f>
        <v>2510.8335128149902</v>
      </c>
      <c r="C22" s="29">
        <f>B22*$C$2*$C$3*$C$4</f>
        <v>1195156.7520999354</v>
      </c>
      <c r="D22" s="29">
        <f>C22*$C$5*$C$8</f>
        <v>221103.99913848806</v>
      </c>
      <c r="E22" s="29">
        <f>C22*$C$6*$C$7*$C$8</f>
        <v>145193.61802886066</v>
      </c>
      <c r="F22" s="30">
        <f>SUM(D22:E22)</f>
        <v>366297.61716734874</v>
      </c>
      <c r="G22" s="202">
        <f>'Biomass Burning-BL'!C3+'Biomass Burning-BL'!C4+'Biomass Burning-BL'!C5+'Biomass Burning-BL'!C8+'Biomass Burning-BL'!C9</f>
        <v>8327</v>
      </c>
      <c r="I22" s="4"/>
    </row>
    <row r="23" spans="1:9" ht="14.1" customHeight="1">
      <c r="A23" s="31">
        <v>2</v>
      </c>
      <c r="B23" s="207">
        <f>IF(G22-B22&gt;B22,B22,(G22-B22))</f>
        <v>2510.8335128149902</v>
      </c>
      <c r="C23" s="32">
        <f>B23*$C$2*$C$3*$C$4</f>
        <v>1195156.7520999354</v>
      </c>
      <c r="D23" s="32">
        <f t="shared" ref="D23:D51" si="0">C23*$C$5*$C$8</f>
        <v>221103.99913848806</v>
      </c>
      <c r="E23" s="32">
        <f>C23*$C$6*$C$7*$C$8</f>
        <v>145193.61802886066</v>
      </c>
      <c r="F23" s="33">
        <f>SUM(D23:E23)</f>
        <v>366297.61716734874</v>
      </c>
      <c r="G23" s="158"/>
    </row>
    <row r="24" spans="1:9" ht="14.1" customHeight="1">
      <c r="A24" s="31">
        <v>3</v>
      </c>
      <c r="B24" s="207">
        <f>IF(G22-(B22+B23)&gt;B23,B23,(G22-B22-B23))</f>
        <v>2510.8335128149902</v>
      </c>
      <c r="C24" s="32">
        <f>B24*$C$2*$C$3*$C$4</f>
        <v>1195156.7520999354</v>
      </c>
      <c r="D24" s="32">
        <f t="shared" si="0"/>
        <v>221103.99913848806</v>
      </c>
      <c r="E24" s="32">
        <f>C24*$C$6*$C$7*$C$8</f>
        <v>145193.61802886066</v>
      </c>
      <c r="F24" s="33">
        <f>SUM(D24:E24)</f>
        <v>366297.61716734874</v>
      </c>
      <c r="G24" s="158"/>
    </row>
    <row r="25" spans="1:9" ht="14.1" customHeight="1">
      <c r="A25" s="31">
        <v>4</v>
      </c>
      <c r="B25" s="207">
        <f>IF(G22-(B22+B23+B24)&gt;B24,B24,(G22-B22-B23-B24))</f>
        <v>794.49946155502948</v>
      </c>
      <c r="C25" s="32">
        <f t="shared" ref="C25:C51" si="1">B25*$C$2*$C$3*$C$4</f>
        <v>378181.74370019411</v>
      </c>
      <c r="D25" s="32">
        <f t="shared" si="0"/>
        <v>69963.6225845359</v>
      </c>
      <c r="E25" s="32">
        <f t="shared" ref="E25:E51" si="2">C25*$C$6*$C$7*$C$8</f>
        <v>45943.409133418078</v>
      </c>
      <c r="F25" s="33">
        <f t="shared" ref="F25:F51" si="3">SUM(D25:E25)</f>
        <v>115907.03171795397</v>
      </c>
      <c r="G25" s="158"/>
    </row>
    <row r="26" spans="1:9" ht="14.1" customHeight="1">
      <c r="A26" s="31">
        <v>5</v>
      </c>
      <c r="B26" s="207">
        <f>IF(G22-(B22+B23+B24+B25)&gt;B25,B25,(G22-B22-B23-B24-B25))</f>
        <v>0</v>
      </c>
      <c r="C26" s="32">
        <f t="shared" si="1"/>
        <v>0</v>
      </c>
      <c r="D26" s="32">
        <f t="shared" si="0"/>
        <v>0</v>
      </c>
      <c r="E26" s="32">
        <f t="shared" si="2"/>
        <v>0</v>
      </c>
      <c r="F26" s="33">
        <f t="shared" si="3"/>
        <v>0</v>
      </c>
      <c r="G26" s="158"/>
    </row>
    <row r="27" spans="1:9" ht="14.1" customHeight="1">
      <c r="A27" s="31">
        <v>6</v>
      </c>
      <c r="B27" s="207">
        <f>IF(G22-(B22+B23+B24+B25+B26)&gt;B26,B26,(G22-B22-B23-B24-B25-B26))</f>
        <v>0</v>
      </c>
      <c r="C27" s="32">
        <f t="shared" si="1"/>
        <v>0</v>
      </c>
      <c r="D27" s="32">
        <f t="shared" si="0"/>
        <v>0</v>
      </c>
      <c r="E27" s="32">
        <f t="shared" si="2"/>
        <v>0</v>
      </c>
      <c r="F27" s="33">
        <f t="shared" si="3"/>
        <v>0</v>
      </c>
    </row>
    <row r="28" spans="1:9" ht="14.1" customHeight="1">
      <c r="A28" s="31">
        <v>7</v>
      </c>
      <c r="B28" s="207">
        <f>IF(G22-(B22+B23+B24+B25+B26+B27)&gt;B27,B27,(G22-B22-B23-B24-B25-B26-B27))</f>
        <v>0</v>
      </c>
      <c r="C28" s="32">
        <f t="shared" si="1"/>
        <v>0</v>
      </c>
      <c r="D28" s="32">
        <f t="shared" si="0"/>
        <v>0</v>
      </c>
      <c r="E28" s="32">
        <f t="shared" si="2"/>
        <v>0</v>
      </c>
      <c r="F28" s="33">
        <f t="shared" si="3"/>
        <v>0</v>
      </c>
    </row>
    <row r="29" spans="1:9" ht="14.1" customHeight="1">
      <c r="A29" s="31">
        <v>8</v>
      </c>
      <c r="B29" s="207">
        <f>IF(G22-(B22+B23+B24+B25+B26+B27+B28)&gt;B28,B28,(G22-B22-B23-B24-B25-B26-B27-B28))</f>
        <v>0</v>
      </c>
      <c r="C29" s="32">
        <f t="shared" si="1"/>
        <v>0</v>
      </c>
      <c r="D29" s="32">
        <f t="shared" si="0"/>
        <v>0</v>
      </c>
      <c r="E29" s="32">
        <f t="shared" si="2"/>
        <v>0</v>
      </c>
      <c r="F29" s="33">
        <f t="shared" si="3"/>
        <v>0</v>
      </c>
    </row>
    <row r="30" spans="1:9" ht="14.1" customHeight="1">
      <c r="A30" s="31">
        <v>9</v>
      </c>
      <c r="B30" s="207">
        <f>IF(G22-(B22+B23+B24+B25+B26+B27+B28+B29)&gt;B29,B29,(G22-B22-B23-B24-B25-B26-B27-B28-B29))</f>
        <v>0</v>
      </c>
      <c r="C30" s="32">
        <f t="shared" si="1"/>
        <v>0</v>
      </c>
      <c r="D30" s="32">
        <f t="shared" si="0"/>
        <v>0</v>
      </c>
      <c r="E30" s="32">
        <f t="shared" si="2"/>
        <v>0</v>
      </c>
      <c r="F30" s="33">
        <f t="shared" si="3"/>
        <v>0</v>
      </c>
      <c r="H30" s="410"/>
    </row>
    <row r="31" spans="1:9" ht="14.1" customHeight="1">
      <c r="A31" s="71">
        <v>10</v>
      </c>
      <c r="B31" s="207">
        <f>IF(G22-(B22+B23+B24+B25+B26+B27+B28+B29+B30)&gt;B30,B30,(G22-B22-B23-B24-B25-B26-B27-B28-B29-B30))</f>
        <v>0</v>
      </c>
      <c r="C31" s="72">
        <f t="shared" si="1"/>
        <v>0</v>
      </c>
      <c r="D31" s="72">
        <f t="shared" si="0"/>
        <v>0</v>
      </c>
      <c r="E31" s="72">
        <f t="shared" si="2"/>
        <v>0</v>
      </c>
      <c r="F31" s="73">
        <f t="shared" si="3"/>
        <v>0</v>
      </c>
    </row>
    <row r="32" spans="1:9" ht="14.1" customHeight="1">
      <c r="A32" s="63">
        <v>11</v>
      </c>
      <c r="B32" s="64">
        <v>0</v>
      </c>
      <c r="C32" s="65">
        <f t="shared" si="1"/>
        <v>0</v>
      </c>
      <c r="D32" s="65">
        <f t="shared" si="0"/>
        <v>0</v>
      </c>
      <c r="E32" s="65">
        <f t="shared" si="2"/>
        <v>0</v>
      </c>
      <c r="F32" s="66">
        <f t="shared" si="3"/>
        <v>0</v>
      </c>
    </row>
    <row r="33" spans="1:6" ht="14.1" customHeight="1">
      <c r="A33" s="63">
        <v>12</v>
      </c>
      <c r="B33" s="64">
        <v>0</v>
      </c>
      <c r="C33" s="65">
        <f t="shared" si="1"/>
        <v>0</v>
      </c>
      <c r="D33" s="65">
        <f t="shared" si="0"/>
        <v>0</v>
      </c>
      <c r="E33" s="65">
        <f t="shared" si="2"/>
        <v>0</v>
      </c>
      <c r="F33" s="66">
        <f t="shared" si="3"/>
        <v>0</v>
      </c>
    </row>
    <row r="34" spans="1:6" ht="14.1" customHeight="1">
      <c r="A34" s="63">
        <v>13</v>
      </c>
      <c r="B34" s="64">
        <v>0</v>
      </c>
      <c r="C34" s="65">
        <f t="shared" si="1"/>
        <v>0</v>
      </c>
      <c r="D34" s="65">
        <f t="shared" si="0"/>
        <v>0</v>
      </c>
      <c r="E34" s="65">
        <f t="shared" si="2"/>
        <v>0</v>
      </c>
      <c r="F34" s="66">
        <f t="shared" si="3"/>
        <v>0</v>
      </c>
    </row>
    <row r="35" spans="1:6" ht="14.1" customHeight="1">
      <c r="A35" s="63">
        <v>14</v>
      </c>
      <c r="B35" s="64">
        <v>0</v>
      </c>
      <c r="C35" s="65">
        <f t="shared" si="1"/>
        <v>0</v>
      </c>
      <c r="D35" s="65">
        <f t="shared" si="0"/>
        <v>0</v>
      </c>
      <c r="E35" s="65">
        <f t="shared" si="2"/>
        <v>0</v>
      </c>
      <c r="F35" s="66">
        <f t="shared" si="3"/>
        <v>0</v>
      </c>
    </row>
    <row r="36" spans="1:6" ht="14.1" customHeight="1">
      <c r="A36" s="63">
        <v>15</v>
      </c>
      <c r="B36" s="64">
        <v>0</v>
      </c>
      <c r="C36" s="65">
        <f t="shared" si="1"/>
        <v>0</v>
      </c>
      <c r="D36" s="65">
        <f t="shared" si="0"/>
        <v>0</v>
      </c>
      <c r="E36" s="65">
        <f t="shared" si="2"/>
        <v>0</v>
      </c>
      <c r="F36" s="66">
        <f t="shared" si="3"/>
        <v>0</v>
      </c>
    </row>
    <row r="37" spans="1:6" ht="14.1" customHeight="1">
      <c r="A37" s="63">
        <v>16</v>
      </c>
      <c r="B37" s="64">
        <v>0</v>
      </c>
      <c r="C37" s="65">
        <f t="shared" si="1"/>
        <v>0</v>
      </c>
      <c r="D37" s="65">
        <f t="shared" si="0"/>
        <v>0</v>
      </c>
      <c r="E37" s="65">
        <f t="shared" si="2"/>
        <v>0</v>
      </c>
      <c r="F37" s="66">
        <f t="shared" si="3"/>
        <v>0</v>
      </c>
    </row>
    <row r="38" spans="1:6" ht="14.1" customHeight="1">
      <c r="A38" s="63">
        <v>17</v>
      </c>
      <c r="B38" s="64">
        <v>0</v>
      </c>
      <c r="C38" s="65">
        <f t="shared" si="1"/>
        <v>0</v>
      </c>
      <c r="D38" s="65">
        <f t="shared" si="0"/>
        <v>0</v>
      </c>
      <c r="E38" s="65">
        <f t="shared" si="2"/>
        <v>0</v>
      </c>
      <c r="F38" s="66">
        <f t="shared" si="3"/>
        <v>0</v>
      </c>
    </row>
    <row r="39" spans="1:6" ht="14.1" customHeight="1">
      <c r="A39" s="63">
        <v>18</v>
      </c>
      <c r="B39" s="64">
        <v>0</v>
      </c>
      <c r="C39" s="65">
        <f t="shared" si="1"/>
        <v>0</v>
      </c>
      <c r="D39" s="65">
        <f t="shared" si="0"/>
        <v>0</v>
      </c>
      <c r="E39" s="65">
        <f t="shared" si="2"/>
        <v>0</v>
      </c>
      <c r="F39" s="66">
        <f t="shared" si="3"/>
        <v>0</v>
      </c>
    </row>
    <row r="40" spans="1:6" ht="14.1" customHeight="1">
      <c r="A40" s="63">
        <v>19</v>
      </c>
      <c r="B40" s="64">
        <v>0</v>
      </c>
      <c r="C40" s="65">
        <f t="shared" si="1"/>
        <v>0</v>
      </c>
      <c r="D40" s="65">
        <f t="shared" si="0"/>
        <v>0</v>
      </c>
      <c r="E40" s="65">
        <f t="shared" si="2"/>
        <v>0</v>
      </c>
      <c r="F40" s="66">
        <f t="shared" si="3"/>
        <v>0</v>
      </c>
    </row>
    <row r="41" spans="1:6" ht="14.1" customHeight="1">
      <c r="A41" s="63">
        <v>20</v>
      </c>
      <c r="B41" s="64">
        <v>0</v>
      </c>
      <c r="C41" s="65">
        <f t="shared" si="1"/>
        <v>0</v>
      </c>
      <c r="D41" s="65">
        <f t="shared" si="0"/>
        <v>0</v>
      </c>
      <c r="E41" s="65">
        <f t="shared" si="2"/>
        <v>0</v>
      </c>
      <c r="F41" s="66">
        <f t="shared" si="3"/>
        <v>0</v>
      </c>
    </row>
    <row r="42" spans="1:6" ht="14.1" customHeight="1">
      <c r="A42" s="63">
        <v>21</v>
      </c>
      <c r="B42" s="64">
        <v>0</v>
      </c>
      <c r="C42" s="65">
        <f t="shared" si="1"/>
        <v>0</v>
      </c>
      <c r="D42" s="65">
        <f t="shared" si="0"/>
        <v>0</v>
      </c>
      <c r="E42" s="65">
        <f t="shared" si="2"/>
        <v>0</v>
      </c>
      <c r="F42" s="66">
        <f t="shared" si="3"/>
        <v>0</v>
      </c>
    </row>
    <row r="43" spans="1:6" ht="14.1" customHeight="1">
      <c r="A43" s="63">
        <v>22</v>
      </c>
      <c r="B43" s="64">
        <v>0</v>
      </c>
      <c r="C43" s="65">
        <f t="shared" si="1"/>
        <v>0</v>
      </c>
      <c r="D43" s="65">
        <f t="shared" si="0"/>
        <v>0</v>
      </c>
      <c r="E43" s="65">
        <f t="shared" si="2"/>
        <v>0</v>
      </c>
      <c r="F43" s="66">
        <f t="shared" si="3"/>
        <v>0</v>
      </c>
    </row>
    <row r="44" spans="1:6" ht="14.1" customHeight="1">
      <c r="A44" s="63">
        <v>23</v>
      </c>
      <c r="B44" s="64">
        <v>0</v>
      </c>
      <c r="C44" s="65">
        <f t="shared" si="1"/>
        <v>0</v>
      </c>
      <c r="D44" s="65">
        <f t="shared" si="0"/>
        <v>0</v>
      </c>
      <c r="E44" s="65">
        <f t="shared" si="2"/>
        <v>0</v>
      </c>
      <c r="F44" s="66">
        <f t="shared" si="3"/>
        <v>0</v>
      </c>
    </row>
    <row r="45" spans="1:6" ht="14.1" customHeight="1">
      <c r="A45" s="63">
        <v>24</v>
      </c>
      <c r="B45" s="64">
        <v>0</v>
      </c>
      <c r="C45" s="65">
        <f t="shared" si="1"/>
        <v>0</v>
      </c>
      <c r="D45" s="65">
        <f t="shared" si="0"/>
        <v>0</v>
      </c>
      <c r="E45" s="65">
        <f t="shared" si="2"/>
        <v>0</v>
      </c>
      <c r="F45" s="66">
        <f t="shared" si="3"/>
        <v>0</v>
      </c>
    </row>
    <row r="46" spans="1:6" ht="14.1" customHeight="1">
      <c r="A46" s="63">
        <v>25</v>
      </c>
      <c r="B46" s="64">
        <v>0</v>
      </c>
      <c r="C46" s="65">
        <f t="shared" si="1"/>
        <v>0</v>
      </c>
      <c r="D46" s="65">
        <f t="shared" si="0"/>
        <v>0</v>
      </c>
      <c r="E46" s="65">
        <f t="shared" si="2"/>
        <v>0</v>
      </c>
      <c r="F46" s="66">
        <f t="shared" si="3"/>
        <v>0</v>
      </c>
    </row>
    <row r="47" spans="1:6" ht="14.1" customHeight="1">
      <c r="A47" s="63">
        <v>26</v>
      </c>
      <c r="B47" s="64">
        <v>0</v>
      </c>
      <c r="C47" s="65">
        <f t="shared" si="1"/>
        <v>0</v>
      </c>
      <c r="D47" s="65">
        <f t="shared" si="0"/>
        <v>0</v>
      </c>
      <c r="E47" s="65">
        <f t="shared" si="2"/>
        <v>0</v>
      </c>
      <c r="F47" s="66">
        <f t="shared" si="3"/>
        <v>0</v>
      </c>
    </row>
    <row r="48" spans="1:6" ht="14.1" customHeight="1">
      <c r="A48" s="63">
        <v>27</v>
      </c>
      <c r="B48" s="64">
        <v>0</v>
      </c>
      <c r="C48" s="65">
        <f t="shared" si="1"/>
        <v>0</v>
      </c>
      <c r="D48" s="65">
        <f t="shared" si="0"/>
        <v>0</v>
      </c>
      <c r="E48" s="65">
        <f t="shared" si="2"/>
        <v>0</v>
      </c>
      <c r="F48" s="66">
        <f t="shared" si="3"/>
        <v>0</v>
      </c>
    </row>
    <row r="49" spans="1:7" ht="14.1" customHeight="1">
      <c r="A49" s="63">
        <v>28</v>
      </c>
      <c r="B49" s="64">
        <v>0</v>
      </c>
      <c r="C49" s="65">
        <f t="shared" si="1"/>
        <v>0</v>
      </c>
      <c r="D49" s="65">
        <f t="shared" si="0"/>
        <v>0</v>
      </c>
      <c r="E49" s="65">
        <f t="shared" si="2"/>
        <v>0</v>
      </c>
      <c r="F49" s="66">
        <f t="shared" si="3"/>
        <v>0</v>
      </c>
    </row>
    <row r="50" spans="1:7" ht="14.1" customHeight="1">
      <c r="A50" s="63">
        <v>29</v>
      </c>
      <c r="B50" s="64">
        <v>0</v>
      </c>
      <c r="C50" s="65">
        <f t="shared" si="1"/>
        <v>0</v>
      </c>
      <c r="D50" s="65">
        <f t="shared" si="0"/>
        <v>0</v>
      </c>
      <c r="E50" s="65">
        <f t="shared" si="2"/>
        <v>0</v>
      </c>
      <c r="F50" s="66">
        <f t="shared" si="3"/>
        <v>0</v>
      </c>
    </row>
    <row r="51" spans="1:7" ht="14.1" customHeight="1" thickBot="1">
      <c r="A51" s="67">
        <v>30</v>
      </c>
      <c r="B51" s="68">
        <v>0</v>
      </c>
      <c r="C51" s="69">
        <f t="shared" si="1"/>
        <v>0</v>
      </c>
      <c r="D51" s="69">
        <f t="shared" si="0"/>
        <v>0</v>
      </c>
      <c r="E51" s="69">
        <f t="shared" si="2"/>
        <v>0</v>
      </c>
      <c r="F51" s="70">
        <f t="shared" si="3"/>
        <v>0</v>
      </c>
    </row>
    <row r="52" spans="1:7" ht="14.1" customHeight="1" thickBot="1">
      <c r="A52" s="47" t="s">
        <v>190</v>
      </c>
      <c r="B52" s="35">
        <f>SUM(B22:B51)</f>
        <v>8327</v>
      </c>
      <c r="C52" s="35">
        <f>SUM(C22:C51)</f>
        <v>3963652.0000000005</v>
      </c>
      <c r="D52" s="35">
        <f>SUM(D22:D51)</f>
        <v>733275.62</v>
      </c>
      <c r="E52" s="35">
        <f>SUM(E22:E51)</f>
        <v>481524.26322000002</v>
      </c>
      <c r="F52" s="35">
        <f>SUM(F22:F51)</f>
        <v>1214799.8832200002</v>
      </c>
    </row>
    <row r="54" spans="1:7" ht="21" customHeight="1" thickBot="1">
      <c r="A54" s="919" t="s">
        <v>426</v>
      </c>
      <c r="B54" s="887"/>
      <c r="C54" s="887"/>
      <c r="D54" s="670">
        <f>'Biomass Burning-BL'!C13+'Biomass Burning-BL'!C14+'Biomass Burning-BL'!C15+'Biomass Burning-BL'!C18+'Biomass Burning-BL'!C19</f>
        <v>12249</v>
      </c>
    </row>
    <row r="55" spans="1:7" ht="18" customHeight="1">
      <c r="A55" s="914" t="s">
        <v>285</v>
      </c>
      <c r="B55" s="909" t="s">
        <v>263</v>
      </c>
      <c r="C55" s="917" t="s">
        <v>97</v>
      </c>
      <c r="D55" s="909" t="s">
        <v>316</v>
      </c>
      <c r="E55" s="909" t="s">
        <v>317</v>
      </c>
      <c r="F55" s="912" t="s">
        <v>504</v>
      </c>
      <c r="G55" s="920" t="s">
        <v>493</v>
      </c>
    </row>
    <row r="56" spans="1:7" ht="18" customHeight="1">
      <c r="A56" s="915"/>
      <c r="B56" s="910"/>
      <c r="C56" s="918"/>
      <c r="D56" s="910"/>
      <c r="E56" s="910"/>
      <c r="F56" s="913"/>
      <c r="G56" s="921"/>
    </row>
    <row r="57" spans="1:7" ht="18" customHeight="1" thickBot="1">
      <c r="A57" s="915"/>
      <c r="B57" s="911"/>
      <c r="C57" s="918"/>
      <c r="D57" s="911"/>
      <c r="E57" s="911"/>
      <c r="F57" s="913"/>
      <c r="G57" s="921"/>
    </row>
    <row r="58" spans="1:7" ht="14.1" customHeight="1">
      <c r="A58" s="28">
        <v>1</v>
      </c>
      <c r="B58" s="207">
        <f>$F$11*('Peat Burning-BL'!D54/'Peat Burning-BL'!G58)</f>
        <v>2726.9778166494393</v>
      </c>
      <c r="C58" s="29">
        <f t="shared" ref="C58:C64" si="4">B58*$C$2*$C$3*$C$4</f>
        <v>1298041.4407251333</v>
      </c>
      <c r="D58" s="29">
        <f t="shared" ref="D58:D63" si="5">C58*$C$5*$C$8</f>
        <v>240137.66653414964</v>
      </c>
      <c r="E58" s="29">
        <f t="shared" ref="E58:E62" si="6">C58*$C$6*$C$7*$C$8</f>
        <v>157692.56442649281</v>
      </c>
      <c r="F58" s="30">
        <f t="shared" ref="F58:F63" si="7">SUM(D58:E58)</f>
        <v>397830.23096064245</v>
      </c>
      <c r="G58" s="671">
        <f>'Biomass Burning-BL'!F93</f>
        <v>12577</v>
      </c>
    </row>
    <row r="59" spans="1:7" ht="14.1" customHeight="1">
      <c r="A59" s="31">
        <v>2</v>
      </c>
      <c r="B59" s="207">
        <f>IF(D54-B58&gt;B58,B58,(D54-B58))</f>
        <v>2726.9778166494393</v>
      </c>
      <c r="C59" s="32">
        <f t="shared" si="4"/>
        <v>1298041.4407251333</v>
      </c>
      <c r="D59" s="32">
        <f t="shared" si="5"/>
        <v>240137.66653414964</v>
      </c>
      <c r="E59" s="32">
        <f t="shared" si="6"/>
        <v>157692.56442649281</v>
      </c>
      <c r="F59" s="33">
        <f t="shared" si="7"/>
        <v>397830.23096064245</v>
      </c>
      <c r="G59" s="158"/>
    </row>
    <row r="60" spans="1:7" ht="14.1" customHeight="1">
      <c r="A60" s="31">
        <v>3</v>
      </c>
      <c r="B60" s="207">
        <f>IF(D54-(B58+B59)&gt;B59,B59,(D54-B58-B59))</f>
        <v>2726.9778166494393</v>
      </c>
      <c r="C60" s="32">
        <f t="shared" si="4"/>
        <v>1298041.4407251333</v>
      </c>
      <c r="D60" s="32">
        <f t="shared" si="5"/>
        <v>240137.66653414964</v>
      </c>
      <c r="E60" s="32">
        <f t="shared" si="6"/>
        <v>157692.56442649281</v>
      </c>
      <c r="F60" s="33">
        <f t="shared" si="7"/>
        <v>397830.23096064245</v>
      </c>
      <c r="G60" s="158"/>
    </row>
    <row r="61" spans="1:7" ht="14.1" customHeight="1">
      <c r="A61" s="31">
        <v>4</v>
      </c>
      <c r="B61" s="207">
        <f>IF(D54-(B58+B59+B60)&gt;B60,B60,(D54-B58-B59-B60))</f>
        <v>2726.9778166494393</v>
      </c>
      <c r="C61" s="32">
        <f t="shared" si="4"/>
        <v>1298041.4407251333</v>
      </c>
      <c r="D61" s="32">
        <f t="shared" si="5"/>
        <v>240137.66653414964</v>
      </c>
      <c r="E61" s="32">
        <f t="shared" si="6"/>
        <v>157692.56442649281</v>
      </c>
      <c r="F61" s="33">
        <f t="shared" si="7"/>
        <v>397830.23096064245</v>
      </c>
      <c r="G61" s="158"/>
    </row>
    <row r="62" spans="1:7" ht="14.1" customHeight="1">
      <c r="A62" s="31">
        <v>5</v>
      </c>
      <c r="B62" s="207">
        <f>IF(D54-(B58+B59+B60+B61)&gt;B61,B61,(D54-B58-B59-B60-B61))</f>
        <v>1341.0887334022418</v>
      </c>
      <c r="C62" s="32">
        <f t="shared" si="4"/>
        <v>638358.23709946719</v>
      </c>
      <c r="D62" s="32">
        <f t="shared" si="5"/>
        <v>118096.27386340142</v>
      </c>
      <c r="E62" s="32">
        <f t="shared" si="6"/>
        <v>77550.950434028753</v>
      </c>
      <c r="F62" s="33">
        <f t="shared" si="7"/>
        <v>195647.22429743019</v>
      </c>
      <c r="G62" s="158"/>
    </row>
    <row r="63" spans="1:7" ht="14.1" customHeight="1">
      <c r="A63" s="31">
        <v>6</v>
      </c>
      <c r="B63" s="207">
        <f>IF(D54-(B58+B59+B60+B61+B62)&gt;B62,B62,(D54-B58-B59-B60-B61-B62))</f>
        <v>0</v>
      </c>
      <c r="C63" s="32">
        <f t="shared" si="4"/>
        <v>0</v>
      </c>
      <c r="D63" s="32">
        <f t="shared" si="5"/>
        <v>0</v>
      </c>
      <c r="E63" s="32">
        <f>C63*$C$6*$C$7*$C$8</f>
        <v>0</v>
      </c>
      <c r="F63" s="33">
        <f t="shared" si="7"/>
        <v>0</v>
      </c>
      <c r="G63" s="158"/>
    </row>
    <row r="64" spans="1:7" ht="14.1" customHeight="1">
      <c r="A64" s="31">
        <v>7</v>
      </c>
      <c r="B64" s="207">
        <f>IF(D54-(B58+B59+B60+B61+B62+B63)&gt;B63,B63,(D54-B58-B59-B60-B61-B62-B63))</f>
        <v>0</v>
      </c>
      <c r="C64" s="32">
        <f t="shared" si="4"/>
        <v>0</v>
      </c>
      <c r="D64" s="32">
        <f>C64*$C$5*$C$8</f>
        <v>0</v>
      </c>
      <c r="E64" s="32">
        <f>C64*$C$6*$C$7*$C$8</f>
        <v>0</v>
      </c>
      <c r="F64" s="33">
        <f>SUM(D64:E64)</f>
        <v>0</v>
      </c>
      <c r="G64" s="158"/>
    </row>
    <row r="65" spans="1:7" ht="14.1" customHeight="1">
      <c r="A65" s="31">
        <v>8</v>
      </c>
      <c r="B65" s="207">
        <f>IF(D54-(B58+B59+B60+B61+B62+B63+B64)&gt;B64,B64,(D54-B58-B59-B60-B61-B62-B63-B64))</f>
        <v>0</v>
      </c>
      <c r="C65" s="32">
        <f>B64*$C$2*$C$3*$C$4</f>
        <v>0</v>
      </c>
      <c r="D65" s="32">
        <f t="shared" ref="D65:D87" si="8">C65*$C$5*$C$8</f>
        <v>0</v>
      </c>
      <c r="E65" s="32">
        <f t="shared" ref="E65:E87" si="9">C65*$C$6*$C$7*$C$8</f>
        <v>0</v>
      </c>
      <c r="F65" s="33">
        <f t="shared" ref="F65:F87" si="10">SUM(D65:E65)</f>
        <v>0</v>
      </c>
      <c r="G65" s="158"/>
    </row>
    <row r="66" spans="1:7" ht="14.1" customHeight="1">
      <c r="A66" s="31">
        <v>9</v>
      </c>
      <c r="B66" s="207">
        <f>IF(D54-(B58+B59+B60+B61+B62+B63+B64+B65)&gt;B65,B65,(D54-B58-B59-B60-B61-B62-B63-B64-B65))</f>
        <v>0</v>
      </c>
      <c r="C66" s="32">
        <f>B65*$C$2*$C$3*$C$4</f>
        <v>0</v>
      </c>
      <c r="D66" s="32">
        <f t="shared" si="8"/>
        <v>0</v>
      </c>
      <c r="E66" s="32">
        <f t="shared" si="9"/>
        <v>0</v>
      </c>
      <c r="F66" s="33">
        <f t="shared" si="10"/>
        <v>0</v>
      </c>
    </row>
    <row r="67" spans="1:7" ht="14.1" customHeight="1">
      <c r="A67" s="71">
        <v>10</v>
      </c>
      <c r="B67" s="207">
        <f>IF(D54-(B58+B59+B60+B61+B62+B63+B64+B65+B66)&gt;B66,B66,(D54-B58-B59-B60-B61-B62-B63-B64-B65-B66))</f>
        <v>0</v>
      </c>
      <c r="C67" s="72">
        <f t="shared" ref="C67:C87" si="11">B67*$C$2*$C$3*$C$4</f>
        <v>0</v>
      </c>
      <c r="D67" s="72">
        <f t="shared" si="8"/>
        <v>0</v>
      </c>
      <c r="E67" s="72">
        <f t="shared" si="9"/>
        <v>0</v>
      </c>
      <c r="F67" s="73">
        <f t="shared" si="10"/>
        <v>0</v>
      </c>
    </row>
    <row r="68" spans="1:7" ht="14.1" customHeight="1">
      <c r="A68" s="63">
        <v>11</v>
      </c>
      <c r="B68" s="64">
        <v>0</v>
      </c>
      <c r="C68" s="65">
        <f t="shared" si="11"/>
        <v>0</v>
      </c>
      <c r="D68" s="65">
        <f t="shared" si="8"/>
        <v>0</v>
      </c>
      <c r="E68" s="65">
        <f t="shared" si="9"/>
        <v>0</v>
      </c>
      <c r="F68" s="66">
        <f t="shared" si="10"/>
        <v>0</v>
      </c>
    </row>
    <row r="69" spans="1:7" ht="14.1" customHeight="1">
      <c r="A69" s="63">
        <v>12</v>
      </c>
      <c r="B69" s="64">
        <v>0</v>
      </c>
      <c r="C69" s="65">
        <f t="shared" si="11"/>
        <v>0</v>
      </c>
      <c r="D69" s="65">
        <f t="shared" si="8"/>
        <v>0</v>
      </c>
      <c r="E69" s="65">
        <f t="shared" si="9"/>
        <v>0</v>
      </c>
      <c r="F69" s="66">
        <f t="shared" si="10"/>
        <v>0</v>
      </c>
    </row>
    <row r="70" spans="1:7" ht="14.1" customHeight="1">
      <c r="A70" s="63">
        <v>13</v>
      </c>
      <c r="B70" s="64">
        <v>0</v>
      </c>
      <c r="C70" s="65">
        <f t="shared" si="11"/>
        <v>0</v>
      </c>
      <c r="D70" s="65">
        <f t="shared" si="8"/>
        <v>0</v>
      </c>
      <c r="E70" s="65">
        <f t="shared" si="9"/>
        <v>0</v>
      </c>
      <c r="F70" s="66">
        <f t="shared" si="10"/>
        <v>0</v>
      </c>
    </row>
    <row r="71" spans="1:7" ht="14.1" customHeight="1">
      <c r="A71" s="63">
        <v>14</v>
      </c>
      <c r="B71" s="64">
        <v>0</v>
      </c>
      <c r="C71" s="65">
        <f t="shared" si="11"/>
        <v>0</v>
      </c>
      <c r="D71" s="65">
        <f t="shared" si="8"/>
        <v>0</v>
      </c>
      <c r="E71" s="65">
        <f t="shared" si="9"/>
        <v>0</v>
      </c>
      <c r="F71" s="66">
        <f t="shared" si="10"/>
        <v>0</v>
      </c>
    </row>
    <row r="72" spans="1:7" ht="14.1" customHeight="1">
      <c r="A72" s="63">
        <v>15</v>
      </c>
      <c r="B72" s="64">
        <v>0</v>
      </c>
      <c r="C72" s="65">
        <f t="shared" si="11"/>
        <v>0</v>
      </c>
      <c r="D72" s="65">
        <f t="shared" si="8"/>
        <v>0</v>
      </c>
      <c r="E72" s="65">
        <f t="shared" si="9"/>
        <v>0</v>
      </c>
      <c r="F72" s="66">
        <f t="shared" si="10"/>
        <v>0</v>
      </c>
    </row>
    <row r="73" spans="1:7" ht="14.1" customHeight="1">
      <c r="A73" s="63">
        <v>16</v>
      </c>
      <c r="B73" s="64">
        <v>0</v>
      </c>
      <c r="C73" s="65">
        <f t="shared" si="11"/>
        <v>0</v>
      </c>
      <c r="D73" s="65">
        <f t="shared" si="8"/>
        <v>0</v>
      </c>
      <c r="E73" s="65">
        <f t="shared" si="9"/>
        <v>0</v>
      </c>
      <c r="F73" s="66">
        <f t="shared" si="10"/>
        <v>0</v>
      </c>
    </row>
    <row r="74" spans="1:7" ht="14.1" customHeight="1">
      <c r="A74" s="63">
        <v>17</v>
      </c>
      <c r="B74" s="64">
        <v>0</v>
      </c>
      <c r="C74" s="65">
        <f t="shared" si="11"/>
        <v>0</v>
      </c>
      <c r="D74" s="65">
        <f t="shared" si="8"/>
        <v>0</v>
      </c>
      <c r="E74" s="65">
        <f t="shared" si="9"/>
        <v>0</v>
      </c>
      <c r="F74" s="66">
        <f t="shared" si="10"/>
        <v>0</v>
      </c>
    </row>
    <row r="75" spans="1:7" ht="14.1" customHeight="1">
      <c r="A75" s="63">
        <v>18</v>
      </c>
      <c r="B75" s="64">
        <v>0</v>
      </c>
      <c r="C75" s="65">
        <f t="shared" si="11"/>
        <v>0</v>
      </c>
      <c r="D75" s="65">
        <f t="shared" si="8"/>
        <v>0</v>
      </c>
      <c r="E75" s="65">
        <f t="shared" si="9"/>
        <v>0</v>
      </c>
      <c r="F75" s="66">
        <f t="shared" si="10"/>
        <v>0</v>
      </c>
    </row>
    <row r="76" spans="1:7" ht="14.1" customHeight="1">
      <c r="A76" s="63">
        <v>19</v>
      </c>
      <c r="B76" s="64">
        <v>0</v>
      </c>
      <c r="C76" s="65">
        <f t="shared" si="11"/>
        <v>0</v>
      </c>
      <c r="D76" s="65">
        <f t="shared" si="8"/>
        <v>0</v>
      </c>
      <c r="E76" s="65">
        <f t="shared" si="9"/>
        <v>0</v>
      </c>
      <c r="F76" s="66">
        <f t="shared" si="10"/>
        <v>0</v>
      </c>
    </row>
    <row r="77" spans="1:7" ht="14.1" customHeight="1">
      <c r="A77" s="63">
        <v>20</v>
      </c>
      <c r="B77" s="64">
        <v>0</v>
      </c>
      <c r="C77" s="65">
        <f t="shared" si="11"/>
        <v>0</v>
      </c>
      <c r="D77" s="65">
        <f t="shared" si="8"/>
        <v>0</v>
      </c>
      <c r="E77" s="65">
        <f t="shared" si="9"/>
        <v>0</v>
      </c>
      <c r="F77" s="66">
        <f t="shared" si="10"/>
        <v>0</v>
      </c>
    </row>
    <row r="78" spans="1:7" ht="14.1" customHeight="1">
      <c r="A78" s="63">
        <v>21</v>
      </c>
      <c r="B78" s="64">
        <v>0</v>
      </c>
      <c r="C78" s="65">
        <f t="shared" si="11"/>
        <v>0</v>
      </c>
      <c r="D78" s="65">
        <f t="shared" si="8"/>
        <v>0</v>
      </c>
      <c r="E78" s="65">
        <f t="shared" si="9"/>
        <v>0</v>
      </c>
      <c r="F78" s="66">
        <f t="shared" si="10"/>
        <v>0</v>
      </c>
    </row>
    <row r="79" spans="1:7" ht="14.1" customHeight="1">
      <c r="A79" s="63">
        <v>22</v>
      </c>
      <c r="B79" s="64">
        <v>0</v>
      </c>
      <c r="C79" s="65">
        <f t="shared" si="11"/>
        <v>0</v>
      </c>
      <c r="D79" s="65">
        <f t="shared" si="8"/>
        <v>0</v>
      </c>
      <c r="E79" s="65">
        <f t="shared" si="9"/>
        <v>0</v>
      </c>
      <c r="F79" s="66">
        <f t="shared" si="10"/>
        <v>0</v>
      </c>
    </row>
    <row r="80" spans="1:7" ht="14.1" customHeight="1">
      <c r="A80" s="63">
        <v>23</v>
      </c>
      <c r="B80" s="64">
        <v>0</v>
      </c>
      <c r="C80" s="65">
        <f t="shared" si="11"/>
        <v>0</v>
      </c>
      <c r="D80" s="65">
        <f t="shared" si="8"/>
        <v>0</v>
      </c>
      <c r="E80" s="65">
        <f t="shared" si="9"/>
        <v>0</v>
      </c>
      <c r="F80" s="66">
        <f t="shared" si="10"/>
        <v>0</v>
      </c>
    </row>
    <row r="81" spans="1:7" ht="14.1" customHeight="1">
      <c r="A81" s="63">
        <v>24</v>
      </c>
      <c r="B81" s="64">
        <v>0</v>
      </c>
      <c r="C81" s="65">
        <f t="shared" si="11"/>
        <v>0</v>
      </c>
      <c r="D81" s="65">
        <f t="shared" si="8"/>
        <v>0</v>
      </c>
      <c r="E81" s="65">
        <f t="shared" si="9"/>
        <v>0</v>
      </c>
      <c r="F81" s="66">
        <f t="shared" si="10"/>
        <v>0</v>
      </c>
    </row>
    <row r="82" spans="1:7" ht="14.1" customHeight="1">
      <c r="A82" s="63">
        <v>25</v>
      </c>
      <c r="B82" s="64">
        <v>0</v>
      </c>
      <c r="C82" s="65">
        <f t="shared" si="11"/>
        <v>0</v>
      </c>
      <c r="D82" s="65">
        <f t="shared" si="8"/>
        <v>0</v>
      </c>
      <c r="E82" s="65">
        <f t="shared" si="9"/>
        <v>0</v>
      </c>
      <c r="F82" s="66">
        <f t="shared" si="10"/>
        <v>0</v>
      </c>
    </row>
    <row r="83" spans="1:7" ht="14.1" customHeight="1">
      <c r="A83" s="63">
        <v>26</v>
      </c>
      <c r="B83" s="64">
        <v>0</v>
      </c>
      <c r="C83" s="65">
        <f t="shared" si="11"/>
        <v>0</v>
      </c>
      <c r="D83" s="65">
        <f t="shared" si="8"/>
        <v>0</v>
      </c>
      <c r="E83" s="65">
        <f t="shared" si="9"/>
        <v>0</v>
      </c>
      <c r="F83" s="66">
        <f t="shared" si="10"/>
        <v>0</v>
      </c>
    </row>
    <row r="84" spans="1:7" ht="14.1" customHeight="1">
      <c r="A84" s="63">
        <v>27</v>
      </c>
      <c r="B84" s="64">
        <v>0</v>
      </c>
      <c r="C84" s="65">
        <f t="shared" si="11"/>
        <v>0</v>
      </c>
      <c r="D84" s="65">
        <f t="shared" si="8"/>
        <v>0</v>
      </c>
      <c r="E84" s="65">
        <f t="shared" si="9"/>
        <v>0</v>
      </c>
      <c r="F84" s="66">
        <f t="shared" si="10"/>
        <v>0</v>
      </c>
    </row>
    <row r="85" spans="1:7" ht="14.1" customHeight="1">
      <c r="A85" s="63">
        <v>28</v>
      </c>
      <c r="B85" s="64">
        <v>0</v>
      </c>
      <c r="C85" s="65">
        <f t="shared" si="11"/>
        <v>0</v>
      </c>
      <c r="D85" s="65">
        <f t="shared" si="8"/>
        <v>0</v>
      </c>
      <c r="E85" s="65">
        <f t="shared" si="9"/>
        <v>0</v>
      </c>
      <c r="F85" s="66">
        <f t="shared" si="10"/>
        <v>0</v>
      </c>
    </row>
    <row r="86" spans="1:7" ht="14.1" customHeight="1">
      <c r="A86" s="63">
        <v>29</v>
      </c>
      <c r="B86" s="64">
        <v>0</v>
      </c>
      <c r="C86" s="65">
        <f t="shared" si="11"/>
        <v>0</v>
      </c>
      <c r="D86" s="65">
        <f t="shared" si="8"/>
        <v>0</v>
      </c>
      <c r="E86" s="65">
        <f t="shared" si="9"/>
        <v>0</v>
      </c>
      <c r="F86" s="66">
        <f t="shared" si="10"/>
        <v>0</v>
      </c>
    </row>
    <row r="87" spans="1:7" ht="14.1" customHeight="1" thickBot="1">
      <c r="A87" s="67">
        <v>30</v>
      </c>
      <c r="B87" s="68">
        <v>0</v>
      </c>
      <c r="C87" s="69">
        <f t="shared" si="11"/>
        <v>0</v>
      </c>
      <c r="D87" s="69">
        <f t="shared" si="8"/>
        <v>0</v>
      </c>
      <c r="E87" s="69">
        <f t="shared" si="9"/>
        <v>0</v>
      </c>
      <c r="F87" s="70">
        <f t="shared" si="10"/>
        <v>0</v>
      </c>
    </row>
    <row r="88" spans="1:7" ht="14.1" customHeight="1" thickBot="1">
      <c r="A88" s="47" t="s">
        <v>190</v>
      </c>
      <c r="B88" s="35">
        <f>SUM(B58:B87)</f>
        <v>12249</v>
      </c>
      <c r="C88" s="35">
        <f>SUM(C58:C87)</f>
        <v>5830524</v>
      </c>
      <c r="D88" s="35">
        <f>SUM(D58:D87)</f>
        <v>1078646.94</v>
      </c>
      <c r="E88" s="35">
        <f>SUM(E58:E87)</f>
        <v>708321.20814</v>
      </c>
      <c r="F88" s="35">
        <f>SUM(F58:F87)</f>
        <v>1786968.1481399999</v>
      </c>
    </row>
    <row r="90" spans="1:7" ht="21" customHeight="1" thickBot="1">
      <c r="A90" s="886" t="s">
        <v>427</v>
      </c>
      <c r="B90" s="886"/>
      <c r="C90" s="887"/>
      <c r="D90" s="672">
        <f>'Biomass Burning-BL'!C22+'Biomass Burning-BL'!C23+'Biomass Burning-BL'!C24+'Biomass Burning-BL'!C27+'Biomass Burning-BL'!C28</f>
        <v>3228</v>
      </c>
    </row>
    <row r="91" spans="1:7" ht="18" customHeight="1">
      <c r="A91" s="914" t="s">
        <v>285</v>
      </c>
      <c r="B91" s="909" t="s">
        <v>263</v>
      </c>
      <c r="C91" s="909" t="s">
        <v>97</v>
      </c>
      <c r="D91" s="909" t="s">
        <v>316</v>
      </c>
      <c r="E91" s="909" t="s">
        <v>317</v>
      </c>
      <c r="F91" s="912" t="s">
        <v>504</v>
      </c>
      <c r="G91" s="920" t="s">
        <v>493</v>
      </c>
    </row>
    <row r="92" spans="1:7" ht="14.1" customHeight="1">
      <c r="A92" s="915"/>
      <c r="B92" s="910"/>
      <c r="C92" s="910"/>
      <c r="D92" s="910"/>
      <c r="E92" s="910"/>
      <c r="F92" s="913"/>
      <c r="G92" s="921"/>
    </row>
    <row r="93" spans="1:7" ht="14.1" customHeight="1" thickBot="1">
      <c r="A93" s="916"/>
      <c r="B93" s="911"/>
      <c r="C93" s="911"/>
      <c r="D93" s="911"/>
      <c r="E93" s="911"/>
      <c r="F93" s="913"/>
      <c r="G93" s="921"/>
    </row>
    <row r="94" spans="1:7" ht="14.1" customHeight="1">
      <c r="A94" s="31">
        <v>1</v>
      </c>
      <c r="B94" s="48">
        <v>0</v>
      </c>
      <c r="C94" s="29">
        <f t="shared" ref="C94:C103" si="12">B94*$C$2*$C$3*$C$4</f>
        <v>0</v>
      </c>
      <c r="D94" s="29">
        <f>C94*$C$5*$C$8</f>
        <v>0</v>
      </c>
      <c r="E94" s="29">
        <f>C94*$C$6*$C$7*$C$8</f>
        <v>0</v>
      </c>
      <c r="F94" s="30">
        <f>SUM(D94:E94)</f>
        <v>0</v>
      </c>
      <c r="G94" s="671">
        <f>'Biomass Burning-BL'!F127</f>
        <v>11681</v>
      </c>
    </row>
    <row r="95" spans="1:7" ht="14.1" customHeight="1">
      <c r="A95" s="31">
        <v>2</v>
      </c>
      <c r="B95" s="207">
        <f>$F$11*('Peat Burning-BL'!D90/'Peat Burning-BL'!G94)</f>
        <v>773.76936906086814</v>
      </c>
      <c r="C95" s="32">
        <f t="shared" si="12"/>
        <v>368314.21967297327</v>
      </c>
      <c r="D95" s="32">
        <f>C95*$C$5*$C$8</f>
        <v>68138.130639500057</v>
      </c>
      <c r="E95" s="32">
        <f>C95*$C$6*$C$7*$C$8</f>
        <v>44744.652976971149</v>
      </c>
      <c r="F95" s="33">
        <f>SUM(D95:E95)</f>
        <v>112882.78361647121</v>
      </c>
      <c r="G95" s="158"/>
    </row>
    <row r="96" spans="1:7" ht="14.1" customHeight="1">
      <c r="A96" s="31">
        <v>3</v>
      </c>
      <c r="B96" s="207">
        <f>IF(D90-B95&gt;B95,B95,(D90-B95))</f>
        <v>773.76936906086814</v>
      </c>
      <c r="C96" s="32">
        <f t="shared" si="12"/>
        <v>368314.21967297327</v>
      </c>
      <c r="D96" s="32">
        <f>C96*$C$5*$C$8</f>
        <v>68138.130639500057</v>
      </c>
      <c r="E96" s="32">
        <f>C96*$C$6*$C$7*$C$8</f>
        <v>44744.652976971149</v>
      </c>
      <c r="F96" s="33">
        <f>SUM(D96:E96)</f>
        <v>112882.78361647121</v>
      </c>
      <c r="G96" s="158"/>
    </row>
    <row r="97" spans="1:7" ht="14.1" customHeight="1">
      <c r="A97" s="31">
        <v>4</v>
      </c>
      <c r="B97" s="207">
        <f>IF(D90-(B95+B96)&gt;B96,B96,(D90-B95-B96))</f>
        <v>773.76936906086814</v>
      </c>
      <c r="C97" s="32">
        <f t="shared" si="12"/>
        <v>368314.21967297327</v>
      </c>
      <c r="D97" s="32">
        <f>C97*$C$5*$C$8</f>
        <v>68138.130639500057</v>
      </c>
      <c r="E97" s="32">
        <f>C97*$C$6*$C$7*$C$8</f>
        <v>44744.652976971149</v>
      </c>
      <c r="F97" s="33">
        <f>SUM(D97:E97)</f>
        <v>112882.78361647121</v>
      </c>
      <c r="G97" s="158"/>
    </row>
    <row r="98" spans="1:7" ht="14.1" customHeight="1">
      <c r="A98" s="31">
        <v>5</v>
      </c>
      <c r="B98" s="207">
        <f>IF(D90-(B95+B96+B97)&gt;B97,B97,(D90-B95-B96-B97))</f>
        <v>773.76936906086814</v>
      </c>
      <c r="C98" s="32">
        <f t="shared" si="12"/>
        <v>368314.21967297327</v>
      </c>
      <c r="D98" s="32">
        <f t="shared" ref="D98:D123" si="13">C98*$C$5*$C$8</f>
        <v>68138.130639500057</v>
      </c>
      <c r="E98" s="32">
        <f t="shared" ref="E98:E123" si="14">C98*$C$6*$C$7*$C$8</f>
        <v>44744.652976971149</v>
      </c>
      <c r="F98" s="33">
        <f t="shared" ref="F98:F123" si="15">SUM(D98:E98)</f>
        <v>112882.78361647121</v>
      </c>
      <c r="G98" s="158"/>
    </row>
    <row r="99" spans="1:7" ht="14.1" customHeight="1">
      <c r="A99" s="31">
        <v>6</v>
      </c>
      <c r="B99" s="207">
        <f>IF(D90-(B95+B96+B97+B98)&gt;B98,B98,(D90-B95-B96-B97-B98))</f>
        <v>132.92252375652765</v>
      </c>
      <c r="C99" s="32">
        <f t="shared" si="12"/>
        <v>63271.121308107169</v>
      </c>
      <c r="D99" s="32">
        <f t="shared" si="13"/>
        <v>11705.157441999825</v>
      </c>
      <c r="E99" s="32">
        <f t="shared" si="14"/>
        <v>7686.4921721153987</v>
      </c>
      <c r="F99" s="33">
        <f t="shared" si="15"/>
        <v>19391.649614115224</v>
      </c>
      <c r="G99" s="158"/>
    </row>
    <row r="100" spans="1:7" ht="14.1" customHeight="1">
      <c r="A100" s="31">
        <v>7</v>
      </c>
      <c r="B100" s="207">
        <f>IF(D90-(B95+B96+B97+B98+B99)&gt;B99,B99,(D90-B95-B96-B97-B98-B99))</f>
        <v>0</v>
      </c>
      <c r="C100" s="32">
        <f t="shared" si="12"/>
        <v>0</v>
      </c>
      <c r="D100" s="32">
        <f>C100*$C$5*$C$8</f>
        <v>0</v>
      </c>
      <c r="E100" s="32">
        <f>C100*$C$6*$C$7*$C$8</f>
        <v>0</v>
      </c>
      <c r="F100" s="33">
        <f>SUM(D100:E100)</f>
        <v>0</v>
      </c>
      <c r="G100" s="158"/>
    </row>
    <row r="101" spans="1:7" ht="14.1" customHeight="1">
      <c r="A101" s="31">
        <v>8</v>
      </c>
      <c r="B101" s="207">
        <f>IF(D90-(B95+B96+B97+B98+B99+B100)&gt;B100,B100,(D90-B95-B96-B97-B98-B99-B100))</f>
        <v>0</v>
      </c>
      <c r="C101" s="32">
        <f t="shared" si="12"/>
        <v>0</v>
      </c>
      <c r="D101" s="32">
        <f>C101*$C$5*$C$8</f>
        <v>0</v>
      </c>
      <c r="E101" s="32">
        <f>C101*$C$6*$C$7*$C$8</f>
        <v>0</v>
      </c>
      <c r="F101" s="33">
        <f>SUM(D101:E101)</f>
        <v>0</v>
      </c>
      <c r="G101" s="158"/>
    </row>
    <row r="102" spans="1:7" ht="14.1" customHeight="1">
      <c r="A102" s="31">
        <v>9</v>
      </c>
      <c r="B102" s="207">
        <f>IF(D90-(B95+B96+B97+B98+B99+B100+B101)&gt;B101,B101,(D90-B95-B96-B97-B98-B99-B100-B101))</f>
        <v>0</v>
      </c>
      <c r="C102" s="32">
        <f t="shared" si="12"/>
        <v>0</v>
      </c>
      <c r="D102" s="32">
        <f>C102*$C$5*$C$8</f>
        <v>0</v>
      </c>
      <c r="E102" s="32">
        <f>C102*$C$6*$C$7*$C$8</f>
        <v>0</v>
      </c>
      <c r="F102" s="33">
        <f>SUM(D102:E102)</f>
        <v>0</v>
      </c>
    </row>
    <row r="103" spans="1:7" ht="14.1" customHeight="1">
      <c r="A103" s="31">
        <v>10</v>
      </c>
      <c r="B103" s="207">
        <f>IF(D90-(B95+B96+B97+B98+B99+B100+B101+B102)&gt;B102,B102,(D90-B95-B96-B97-B98-B99-B100-B101-B102))</f>
        <v>0</v>
      </c>
      <c r="C103" s="32">
        <f t="shared" si="12"/>
        <v>0</v>
      </c>
      <c r="D103" s="32">
        <f>C103*$C$5*$C$8</f>
        <v>0</v>
      </c>
      <c r="E103" s="32">
        <f>C103*$C$6*$C$7*$C$8</f>
        <v>0</v>
      </c>
      <c r="F103" s="33">
        <f>SUM(D103:E103)</f>
        <v>0</v>
      </c>
    </row>
    <row r="104" spans="1:7" ht="14.1" customHeight="1">
      <c r="A104" s="63">
        <v>11</v>
      </c>
      <c r="B104" s="64">
        <v>0</v>
      </c>
      <c r="C104" s="65">
        <f t="shared" ref="C104:C123" si="16">B104*$C$2*$C$3*$C$4</f>
        <v>0</v>
      </c>
      <c r="D104" s="65">
        <f t="shared" si="13"/>
        <v>0</v>
      </c>
      <c r="E104" s="65">
        <f t="shared" si="14"/>
        <v>0</v>
      </c>
      <c r="F104" s="66">
        <f t="shared" si="15"/>
        <v>0</v>
      </c>
    </row>
    <row r="105" spans="1:7" ht="14.1" customHeight="1">
      <c r="A105" s="63">
        <v>12</v>
      </c>
      <c r="B105" s="64">
        <v>0</v>
      </c>
      <c r="C105" s="65">
        <f t="shared" si="16"/>
        <v>0</v>
      </c>
      <c r="D105" s="65">
        <f t="shared" si="13"/>
        <v>0</v>
      </c>
      <c r="E105" s="65">
        <f t="shared" si="14"/>
        <v>0</v>
      </c>
      <c r="F105" s="66">
        <f t="shared" si="15"/>
        <v>0</v>
      </c>
    </row>
    <row r="106" spans="1:7" ht="14.1" customHeight="1">
      <c r="A106" s="63">
        <v>13</v>
      </c>
      <c r="B106" s="64">
        <v>0</v>
      </c>
      <c r="C106" s="65">
        <f t="shared" si="16"/>
        <v>0</v>
      </c>
      <c r="D106" s="65">
        <f t="shared" si="13"/>
        <v>0</v>
      </c>
      <c r="E106" s="65">
        <f t="shared" si="14"/>
        <v>0</v>
      </c>
      <c r="F106" s="66">
        <f t="shared" si="15"/>
        <v>0</v>
      </c>
    </row>
    <row r="107" spans="1:7" ht="14.1" customHeight="1">
      <c r="A107" s="63">
        <v>14</v>
      </c>
      <c r="B107" s="64">
        <v>0</v>
      </c>
      <c r="C107" s="65">
        <f t="shared" si="16"/>
        <v>0</v>
      </c>
      <c r="D107" s="65">
        <f t="shared" si="13"/>
        <v>0</v>
      </c>
      <c r="E107" s="65">
        <f t="shared" si="14"/>
        <v>0</v>
      </c>
      <c r="F107" s="66">
        <f t="shared" si="15"/>
        <v>0</v>
      </c>
    </row>
    <row r="108" spans="1:7" ht="14.1" customHeight="1">
      <c r="A108" s="63">
        <v>15</v>
      </c>
      <c r="B108" s="64">
        <v>0</v>
      </c>
      <c r="C108" s="65">
        <f t="shared" si="16"/>
        <v>0</v>
      </c>
      <c r="D108" s="65">
        <f t="shared" si="13"/>
        <v>0</v>
      </c>
      <c r="E108" s="65">
        <f t="shared" si="14"/>
        <v>0</v>
      </c>
      <c r="F108" s="66">
        <f t="shared" si="15"/>
        <v>0</v>
      </c>
    </row>
    <row r="109" spans="1:7" ht="14.1" customHeight="1">
      <c r="A109" s="63">
        <v>16</v>
      </c>
      <c r="B109" s="64">
        <v>0</v>
      </c>
      <c r="C109" s="65">
        <f t="shared" si="16"/>
        <v>0</v>
      </c>
      <c r="D109" s="65">
        <f t="shared" si="13"/>
        <v>0</v>
      </c>
      <c r="E109" s="65">
        <f t="shared" si="14"/>
        <v>0</v>
      </c>
      <c r="F109" s="66">
        <f t="shared" si="15"/>
        <v>0</v>
      </c>
    </row>
    <row r="110" spans="1:7" ht="14.1" customHeight="1">
      <c r="A110" s="63">
        <v>17</v>
      </c>
      <c r="B110" s="64">
        <v>0</v>
      </c>
      <c r="C110" s="65">
        <f t="shared" si="16"/>
        <v>0</v>
      </c>
      <c r="D110" s="65">
        <f t="shared" si="13"/>
        <v>0</v>
      </c>
      <c r="E110" s="65">
        <f t="shared" si="14"/>
        <v>0</v>
      </c>
      <c r="F110" s="66">
        <f t="shared" si="15"/>
        <v>0</v>
      </c>
    </row>
    <row r="111" spans="1:7" ht="14.1" customHeight="1">
      <c r="A111" s="63">
        <v>18</v>
      </c>
      <c r="B111" s="64">
        <v>0</v>
      </c>
      <c r="C111" s="65">
        <f t="shared" si="16"/>
        <v>0</v>
      </c>
      <c r="D111" s="65">
        <f t="shared" si="13"/>
        <v>0</v>
      </c>
      <c r="E111" s="65">
        <f t="shared" si="14"/>
        <v>0</v>
      </c>
      <c r="F111" s="66">
        <f t="shared" si="15"/>
        <v>0</v>
      </c>
    </row>
    <row r="112" spans="1:7" ht="14.1" customHeight="1">
      <c r="A112" s="63">
        <v>19</v>
      </c>
      <c r="B112" s="64">
        <v>0</v>
      </c>
      <c r="C112" s="65">
        <f t="shared" si="16"/>
        <v>0</v>
      </c>
      <c r="D112" s="65">
        <f t="shared" si="13"/>
        <v>0</v>
      </c>
      <c r="E112" s="65">
        <f t="shared" si="14"/>
        <v>0</v>
      </c>
      <c r="F112" s="66">
        <f t="shared" si="15"/>
        <v>0</v>
      </c>
    </row>
    <row r="113" spans="1:7" ht="14.1" customHeight="1">
      <c r="A113" s="63">
        <v>20</v>
      </c>
      <c r="B113" s="64">
        <v>0</v>
      </c>
      <c r="C113" s="65">
        <f t="shared" si="16"/>
        <v>0</v>
      </c>
      <c r="D113" s="65">
        <f t="shared" si="13"/>
        <v>0</v>
      </c>
      <c r="E113" s="65">
        <f t="shared" si="14"/>
        <v>0</v>
      </c>
      <c r="F113" s="66">
        <f t="shared" si="15"/>
        <v>0</v>
      </c>
    </row>
    <row r="114" spans="1:7" ht="14.1" customHeight="1">
      <c r="A114" s="63">
        <v>21</v>
      </c>
      <c r="B114" s="64">
        <v>0</v>
      </c>
      <c r="C114" s="65">
        <f t="shared" si="16"/>
        <v>0</v>
      </c>
      <c r="D114" s="65">
        <f t="shared" si="13"/>
        <v>0</v>
      </c>
      <c r="E114" s="65">
        <f t="shared" si="14"/>
        <v>0</v>
      </c>
      <c r="F114" s="66">
        <f t="shared" si="15"/>
        <v>0</v>
      </c>
    </row>
    <row r="115" spans="1:7" ht="14.1" customHeight="1">
      <c r="A115" s="63">
        <v>22</v>
      </c>
      <c r="B115" s="64">
        <v>0</v>
      </c>
      <c r="C115" s="65">
        <f t="shared" si="16"/>
        <v>0</v>
      </c>
      <c r="D115" s="65">
        <f t="shared" si="13"/>
        <v>0</v>
      </c>
      <c r="E115" s="65">
        <f t="shared" si="14"/>
        <v>0</v>
      </c>
      <c r="F115" s="66">
        <f t="shared" si="15"/>
        <v>0</v>
      </c>
    </row>
    <row r="116" spans="1:7" ht="14.1" customHeight="1">
      <c r="A116" s="63">
        <v>23</v>
      </c>
      <c r="B116" s="64">
        <v>0</v>
      </c>
      <c r="C116" s="65">
        <f t="shared" si="16"/>
        <v>0</v>
      </c>
      <c r="D116" s="65">
        <f t="shared" si="13"/>
        <v>0</v>
      </c>
      <c r="E116" s="65">
        <f t="shared" si="14"/>
        <v>0</v>
      </c>
      <c r="F116" s="66">
        <f t="shared" si="15"/>
        <v>0</v>
      </c>
    </row>
    <row r="117" spans="1:7" ht="14.1" customHeight="1">
      <c r="A117" s="63">
        <v>24</v>
      </c>
      <c r="B117" s="64">
        <v>0</v>
      </c>
      <c r="C117" s="65">
        <f t="shared" si="16"/>
        <v>0</v>
      </c>
      <c r="D117" s="65">
        <f t="shared" si="13"/>
        <v>0</v>
      </c>
      <c r="E117" s="65">
        <f t="shared" si="14"/>
        <v>0</v>
      </c>
      <c r="F117" s="66">
        <f t="shared" si="15"/>
        <v>0</v>
      </c>
    </row>
    <row r="118" spans="1:7" ht="14.1" customHeight="1">
      <c r="A118" s="63">
        <v>25</v>
      </c>
      <c r="B118" s="64">
        <v>0</v>
      </c>
      <c r="C118" s="65">
        <f t="shared" si="16"/>
        <v>0</v>
      </c>
      <c r="D118" s="65">
        <f t="shared" si="13"/>
        <v>0</v>
      </c>
      <c r="E118" s="65">
        <f t="shared" si="14"/>
        <v>0</v>
      </c>
      <c r="F118" s="66">
        <f t="shared" si="15"/>
        <v>0</v>
      </c>
    </row>
    <row r="119" spans="1:7" ht="14.1" customHeight="1">
      <c r="A119" s="63">
        <v>26</v>
      </c>
      <c r="B119" s="64">
        <v>0</v>
      </c>
      <c r="C119" s="65">
        <f t="shared" si="16"/>
        <v>0</v>
      </c>
      <c r="D119" s="65">
        <f t="shared" si="13"/>
        <v>0</v>
      </c>
      <c r="E119" s="65">
        <f t="shared" si="14"/>
        <v>0</v>
      </c>
      <c r="F119" s="66">
        <f t="shared" si="15"/>
        <v>0</v>
      </c>
    </row>
    <row r="120" spans="1:7" ht="14.1" customHeight="1">
      <c r="A120" s="63">
        <v>27</v>
      </c>
      <c r="B120" s="64">
        <v>0</v>
      </c>
      <c r="C120" s="65">
        <f t="shared" si="16"/>
        <v>0</v>
      </c>
      <c r="D120" s="65">
        <f t="shared" si="13"/>
        <v>0</v>
      </c>
      <c r="E120" s="65">
        <f t="shared" si="14"/>
        <v>0</v>
      </c>
      <c r="F120" s="66">
        <f t="shared" si="15"/>
        <v>0</v>
      </c>
    </row>
    <row r="121" spans="1:7" ht="14.1" customHeight="1">
      <c r="A121" s="63">
        <v>28</v>
      </c>
      <c r="B121" s="64">
        <v>0</v>
      </c>
      <c r="C121" s="65">
        <f t="shared" si="16"/>
        <v>0</v>
      </c>
      <c r="D121" s="65">
        <f t="shared" si="13"/>
        <v>0</v>
      </c>
      <c r="E121" s="65">
        <f t="shared" si="14"/>
        <v>0</v>
      </c>
      <c r="F121" s="66">
        <f t="shared" si="15"/>
        <v>0</v>
      </c>
    </row>
    <row r="122" spans="1:7" ht="14.1" customHeight="1">
      <c r="A122" s="63">
        <v>29</v>
      </c>
      <c r="B122" s="64">
        <v>0</v>
      </c>
      <c r="C122" s="65">
        <f t="shared" si="16"/>
        <v>0</v>
      </c>
      <c r="D122" s="65">
        <f t="shared" si="13"/>
        <v>0</v>
      </c>
      <c r="E122" s="65">
        <f t="shared" si="14"/>
        <v>0</v>
      </c>
      <c r="F122" s="66">
        <f t="shared" si="15"/>
        <v>0</v>
      </c>
    </row>
    <row r="123" spans="1:7" ht="14.1" customHeight="1" thickBot="1">
      <c r="A123" s="67">
        <v>30</v>
      </c>
      <c r="B123" s="68">
        <v>0</v>
      </c>
      <c r="C123" s="69">
        <f t="shared" si="16"/>
        <v>0</v>
      </c>
      <c r="D123" s="69">
        <f t="shared" si="13"/>
        <v>0</v>
      </c>
      <c r="E123" s="69">
        <f t="shared" si="14"/>
        <v>0</v>
      </c>
      <c r="F123" s="70">
        <f t="shared" si="15"/>
        <v>0</v>
      </c>
    </row>
    <row r="124" spans="1:7" ht="14.1" customHeight="1" thickBot="1">
      <c r="A124" s="47" t="s">
        <v>190</v>
      </c>
      <c r="B124" s="49">
        <f>SUM(B96:B123)</f>
        <v>2454.2306309391324</v>
      </c>
      <c r="C124" s="50">
        <f>SUM(C94:C123)</f>
        <v>1536528.0000000002</v>
      </c>
      <c r="D124" s="50">
        <f>SUM(D94:D123)</f>
        <v>284257.68000000005</v>
      </c>
      <c r="E124" s="50">
        <f>SUM(E94:E123)</f>
        <v>186665.10407999999</v>
      </c>
      <c r="F124" s="50">
        <f>SUM(F94:F123)</f>
        <v>470922.78408000007</v>
      </c>
    </row>
    <row r="126" spans="1:7" ht="20.100000000000001" customHeight="1" thickBot="1">
      <c r="A126" s="942" t="s">
        <v>327</v>
      </c>
      <c r="B126" s="943"/>
      <c r="C126" s="943"/>
      <c r="D126" s="202">
        <f>'Biomass Burning-BL'!C32+'Biomass Burning-BL'!C33+'Biomass Burning-BL'!C34+'Biomass Burning-BL'!C37+'Biomass Burning-BL'!C38</f>
        <v>13151</v>
      </c>
      <c r="F126" s="673"/>
    </row>
    <row r="127" spans="1:7" ht="14.1" customHeight="1">
      <c r="A127" s="909" t="s">
        <v>285</v>
      </c>
      <c r="B127" s="909" t="s">
        <v>263</v>
      </c>
      <c r="C127" s="909" t="s">
        <v>97</v>
      </c>
      <c r="D127" s="909" t="s">
        <v>316</v>
      </c>
      <c r="E127" s="909" t="s">
        <v>317</v>
      </c>
      <c r="F127" s="912" t="s">
        <v>504</v>
      </c>
      <c r="G127" s="920" t="s">
        <v>493</v>
      </c>
    </row>
    <row r="128" spans="1:7" ht="14.1" customHeight="1">
      <c r="A128" s="910"/>
      <c r="B128" s="910"/>
      <c r="C128" s="910"/>
      <c r="D128" s="910"/>
      <c r="E128" s="910"/>
      <c r="F128" s="913"/>
      <c r="G128" s="921"/>
    </row>
    <row r="129" spans="1:7" ht="14.1" customHeight="1" thickBot="1">
      <c r="A129" s="911"/>
      <c r="B129" s="911"/>
      <c r="C129" s="911"/>
      <c r="D129" s="911"/>
      <c r="E129" s="911"/>
      <c r="F129" s="927"/>
      <c r="G129" s="921"/>
    </row>
    <row r="130" spans="1:7" ht="14.1" customHeight="1">
      <c r="A130" s="28">
        <v>1</v>
      </c>
      <c r="B130" s="48">
        <v>0</v>
      </c>
      <c r="C130" s="32">
        <f>B130*$C$2*$C$3*$C$4</f>
        <v>0</v>
      </c>
      <c r="D130" s="32">
        <f t="shared" ref="D130:D160" si="17">C130*$C$5*$C$8</f>
        <v>0</v>
      </c>
      <c r="E130" s="32">
        <f>C130*$C$6*$C$7*$C$8</f>
        <v>0</v>
      </c>
      <c r="F130" s="33">
        <f>SUM(D130:E130)</f>
        <v>0</v>
      </c>
      <c r="G130" s="671">
        <f>'Biomass Burning-BL'!F161</f>
        <v>13693</v>
      </c>
    </row>
    <row r="131" spans="1:7" ht="14.1" customHeight="1">
      <c r="A131" s="31">
        <v>2</v>
      </c>
      <c r="B131" s="207">
        <f>$F$11*('Peat Burning-BL'!D126/'Peat Burning-BL'!G130)</f>
        <v>2689.1696487256263</v>
      </c>
      <c r="C131" s="32">
        <f>B131*$C$2*$C$3*$C$4</f>
        <v>1280044.7527933985</v>
      </c>
      <c r="D131" s="32">
        <f t="shared" si="17"/>
        <v>236808.2792667787</v>
      </c>
      <c r="E131" s="32">
        <f>C131*$C$6*$C$7*$C$8</f>
        <v>155506.23679310601</v>
      </c>
      <c r="F131" s="33">
        <f>SUM(D131:E131)</f>
        <v>392314.51605988469</v>
      </c>
      <c r="G131" s="158"/>
    </row>
    <row r="132" spans="1:7" ht="14.1" customHeight="1">
      <c r="A132" s="31">
        <v>3</v>
      </c>
      <c r="B132" s="207">
        <f>IF(D126-B131&gt;B131,B131,(D126-B131))</f>
        <v>2689.1696487256263</v>
      </c>
      <c r="C132" s="32">
        <f>B132*$C$2*$C$3*$C$4</f>
        <v>1280044.7527933985</v>
      </c>
      <c r="D132" s="32">
        <f t="shared" si="17"/>
        <v>236808.2792667787</v>
      </c>
      <c r="E132" s="32">
        <f>C132*$C$6*$C$7*$C$8</f>
        <v>155506.23679310601</v>
      </c>
      <c r="F132" s="33">
        <f>SUM(D132:E132)</f>
        <v>392314.51605988469</v>
      </c>
      <c r="G132" s="158"/>
    </row>
    <row r="133" spans="1:7" ht="14.1" customHeight="1">
      <c r="A133" s="31">
        <v>4</v>
      </c>
      <c r="B133" s="207">
        <f>IF(D126-(B131+B132)&gt;B132,B132,(D126-B131-B132))</f>
        <v>2689.1696487256263</v>
      </c>
      <c r="C133" s="32">
        <f>B133*$C$2*$C$3*$C$4</f>
        <v>1280044.7527933985</v>
      </c>
      <c r="D133" s="32">
        <f t="shared" si="17"/>
        <v>236808.2792667787</v>
      </c>
      <c r="E133" s="32">
        <f>C133*$C$6*$C$7*$C$8</f>
        <v>155506.23679310601</v>
      </c>
      <c r="F133" s="33">
        <f>SUM(D133:E133)</f>
        <v>392314.51605988469</v>
      </c>
      <c r="G133" s="158"/>
    </row>
    <row r="134" spans="1:7" ht="14.1" customHeight="1">
      <c r="A134" s="31">
        <v>5</v>
      </c>
      <c r="B134" s="207">
        <f>IF(D126-(B131+B132+B133)&gt;B133,B133,(D126-B131-B132-B133))</f>
        <v>2689.1696487256263</v>
      </c>
      <c r="C134" s="32">
        <f t="shared" ref="C134:C159" si="18">B134*$C$2*$C$3*$C$4</f>
        <v>1280044.7527933985</v>
      </c>
      <c r="D134" s="32">
        <f t="shared" si="17"/>
        <v>236808.2792667787</v>
      </c>
      <c r="E134" s="32">
        <f t="shared" ref="E134:E160" si="19">C134*$C$6*$C$7*$C$8</f>
        <v>155506.23679310601</v>
      </c>
      <c r="F134" s="33">
        <f t="shared" ref="F134:F159" si="20">SUM(D134:E134)</f>
        <v>392314.51605988469</v>
      </c>
      <c r="G134" s="158"/>
    </row>
    <row r="135" spans="1:7" ht="14.1" customHeight="1">
      <c r="A135" s="31">
        <v>6</v>
      </c>
      <c r="B135" s="207">
        <f>IF(D126-(B131+B132+B133+B134)&gt;B134,B134,(D126-B131-B132-B133-B134))</f>
        <v>2394.3214050974934</v>
      </c>
      <c r="C135" s="32">
        <f t="shared" si="18"/>
        <v>1139696.9888264071</v>
      </c>
      <c r="D135" s="32">
        <f t="shared" si="17"/>
        <v>210843.94293288531</v>
      </c>
      <c r="E135" s="32">
        <f t="shared" si="19"/>
        <v>138456.08868757606</v>
      </c>
      <c r="F135" s="33">
        <f t="shared" si="20"/>
        <v>349300.03162046138</v>
      </c>
      <c r="G135" s="158"/>
    </row>
    <row r="136" spans="1:7" ht="14.1" customHeight="1">
      <c r="A136" s="31">
        <v>7</v>
      </c>
      <c r="B136" s="207">
        <f>IF(D126-(B131+B132+B133+B134+B135)&gt;B135,B135,(D126-B131-B132-B133-B134-B135))</f>
        <v>0</v>
      </c>
      <c r="C136" s="32">
        <f t="shared" si="18"/>
        <v>0</v>
      </c>
      <c r="D136" s="32">
        <f t="shared" si="17"/>
        <v>0</v>
      </c>
      <c r="E136" s="32">
        <f t="shared" si="19"/>
        <v>0</v>
      </c>
      <c r="F136" s="33">
        <f t="shared" si="20"/>
        <v>0</v>
      </c>
      <c r="G136" s="158"/>
    </row>
    <row r="137" spans="1:7" ht="14.1" customHeight="1">
      <c r="A137" s="31">
        <v>8</v>
      </c>
      <c r="B137" s="207">
        <f>IF(D126-(B131+B132+B133+B134+B135+B136)&gt;B136,B136,(D126-B131-B132-B133-B134-B135-B136))</f>
        <v>0</v>
      </c>
      <c r="C137" s="32">
        <f t="shared" si="18"/>
        <v>0</v>
      </c>
      <c r="D137" s="32">
        <f t="shared" si="17"/>
        <v>0</v>
      </c>
      <c r="E137" s="32">
        <f t="shared" si="19"/>
        <v>0</v>
      </c>
      <c r="F137" s="33">
        <f t="shared" si="20"/>
        <v>0</v>
      </c>
    </row>
    <row r="138" spans="1:7" ht="14.1" customHeight="1">
      <c r="A138" s="31">
        <v>9</v>
      </c>
      <c r="B138" s="207">
        <f>IF(D126-(B131+B132+B133+B134+B135+B136+B137)&gt;B137,B137,(D126-B131-B132-B133-B134-B135-B136-B137))</f>
        <v>0</v>
      </c>
      <c r="C138" s="32">
        <f t="shared" si="18"/>
        <v>0</v>
      </c>
      <c r="D138" s="32">
        <f t="shared" si="17"/>
        <v>0</v>
      </c>
      <c r="E138" s="32">
        <f t="shared" si="19"/>
        <v>0</v>
      </c>
      <c r="F138" s="33">
        <f t="shared" si="20"/>
        <v>0</v>
      </c>
    </row>
    <row r="139" spans="1:7" ht="14.1" customHeight="1">
      <c r="A139" s="31">
        <v>10</v>
      </c>
      <c r="B139" s="207">
        <f>IF(D126-(B131+B132+B133+B134+B135+B136+B137+B138)&gt;B138,B138,(D126-B131-B132-B133-B134-B135-B136-B137-B138))</f>
        <v>0</v>
      </c>
      <c r="C139" s="32">
        <f t="shared" si="18"/>
        <v>0</v>
      </c>
      <c r="D139" s="32">
        <f t="shared" si="17"/>
        <v>0</v>
      </c>
      <c r="E139" s="32">
        <f t="shared" si="19"/>
        <v>0</v>
      </c>
      <c r="F139" s="33">
        <f t="shared" si="20"/>
        <v>0</v>
      </c>
    </row>
    <row r="140" spans="1:7" ht="14.1" customHeight="1">
      <c r="A140" s="63">
        <v>11</v>
      </c>
      <c r="B140" s="64">
        <v>0</v>
      </c>
      <c r="C140" s="65">
        <f t="shared" si="18"/>
        <v>0</v>
      </c>
      <c r="D140" s="65">
        <f t="shared" si="17"/>
        <v>0</v>
      </c>
      <c r="E140" s="65">
        <f t="shared" si="19"/>
        <v>0</v>
      </c>
      <c r="F140" s="66">
        <f t="shared" si="20"/>
        <v>0</v>
      </c>
    </row>
    <row r="141" spans="1:7" ht="14.1" customHeight="1">
      <c r="A141" s="63">
        <v>12</v>
      </c>
      <c r="B141" s="64">
        <v>0</v>
      </c>
      <c r="C141" s="65">
        <f t="shared" si="18"/>
        <v>0</v>
      </c>
      <c r="D141" s="65">
        <f t="shared" si="17"/>
        <v>0</v>
      </c>
      <c r="E141" s="65">
        <f t="shared" si="19"/>
        <v>0</v>
      </c>
      <c r="F141" s="66">
        <f t="shared" si="20"/>
        <v>0</v>
      </c>
    </row>
    <row r="142" spans="1:7" ht="14.1" customHeight="1">
      <c r="A142" s="63">
        <v>13</v>
      </c>
      <c r="B142" s="64">
        <v>0</v>
      </c>
      <c r="C142" s="65">
        <f t="shared" si="18"/>
        <v>0</v>
      </c>
      <c r="D142" s="65">
        <f t="shared" si="17"/>
        <v>0</v>
      </c>
      <c r="E142" s="65">
        <f t="shared" si="19"/>
        <v>0</v>
      </c>
      <c r="F142" s="66">
        <f t="shared" si="20"/>
        <v>0</v>
      </c>
    </row>
    <row r="143" spans="1:7" ht="14.1" customHeight="1">
      <c r="A143" s="63">
        <v>14</v>
      </c>
      <c r="B143" s="64">
        <v>0</v>
      </c>
      <c r="C143" s="65">
        <f t="shared" si="18"/>
        <v>0</v>
      </c>
      <c r="D143" s="65">
        <f t="shared" si="17"/>
        <v>0</v>
      </c>
      <c r="E143" s="65">
        <f t="shared" si="19"/>
        <v>0</v>
      </c>
      <c r="F143" s="66">
        <f t="shared" si="20"/>
        <v>0</v>
      </c>
    </row>
    <row r="144" spans="1:7" ht="14.1" customHeight="1">
      <c r="A144" s="63">
        <v>15</v>
      </c>
      <c r="B144" s="64">
        <v>0</v>
      </c>
      <c r="C144" s="65">
        <f t="shared" si="18"/>
        <v>0</v>
      </c>
      <c r="D144" s="65">
        <f t="shared" si="17"/>
        <v>0</v>
      </c>
      <c r="E144" s="65">
        <f t="shared" si="19"/>
        <v>0</v>
      </c>
      <c r="F144" s="66">
        <f t="shared" si="20"/>
        <v>0</v>
      </c>
    </row>
    <row r="145" spans="1:6" ht="14.1" customHeight="1">
      <c r="A145" s="63">
        <v>16</v>
      </c>
      <c r="B145" s="64">
        <v>0</v>
      </c>
      <c r="C145" s="65">
        <f t="shared" si="18"/>
        <v>0</v>
      </c>
      <c r="D145" s="65">
        <f t="shared" si="17"/>
        <v>0</v>
      </c>
      <c r="E145" s="65">
        <f t="shared" si="19"/>
        <v>0</v>
      </c>
      <c r="F145" s="66">
        <f t="shared" si="20"/>
        <v>0</v>
      </c>
    </row>
    <row r="146" spans="1:6" ht="14.1" customHeight="1">
      <c r="A146" s="63">
        <v>17</v>
      </c>
      <c r="B146" s="64">
        <v>0</v>
      </c>
      <c r="C146" s="65">
        <f t="shared" si="18"/>
        <v>0</v>
      </c>
      <c r="D146" s="65">
        <f t="shared" si="17"/>
        <v>0</v>
      </c>
      <c r="E146" s="65">
        <f t="shared" si="19"/>
        <v>0</v>
      </c>
      <c r="F146" s="66">
        <f t="shared" si="20"/>
        <v>0</v>
      </c>
    </row>
    <row r="147" spans="1:6" ht="14.1" customHeight="1">
      <c r="A147" s="63">
        <v>18</v>
      </c>
      <c r="B147" s="64">
        <v>0</v>
      </c>
      <c r="C147" s="65">
        <f t="shared" si="18"/>
        <v>0</v>
      </c>
      <c r="D147" s="65">
        <f t="shared" si="17"/>
        <v>0</v>
      </c>
      <c r="E147" s="65">
        <f t="shared" si="19"/>
        <v>0</v>
      </c>
      <c r="F147" s="66">
        <f t="shared" si="20"/>
        <v>0</v>
      </c>
    </row>
    <row r="148" spans="1:6" ht="14.1" customHeight="1">
      <c r="A148" s="63">
        <v>19</v>
      </c>
      <c r="B148" s="64">
        <v>0</v>
      </c>
      <c r="C148" s="65">
        <f t="shared" si="18"/>
        <v>0</v>
      </c>
      <c r="D148" s="65">
        <f t="shared" si="17"/>
        <v>0</v>
      </c>
      <c r="E148" s="65">
        <f t="shared" si="19"/>
        <v>0</v>
      </c>
      <c r="F148" s="66">
        <f t="shared" si="20"/>
        <v>0</v>
      </c>
    </row>
    <row r="149" spans="1:6" ht="14.1" customHeight="1">
      <c r="A149" s="63">
        <v>20</v>
      </c>
      <c r="B149" s="64">
        <v>0</v>
      </c>
      <c r="C149" s="65">
        <f t="shared" si="18"/>
        <v>0</v>
      </c>
      <c r="D149" s="65">
        <f t="shared" si="17"/>
        <v>0</v>
      </c>
      <c r="E149" s="65">
        <f t="shared" si="19"/>
        <v>0</v>
      </c>
      <c r="F149" s="66">
        <f t="shared" si="20"/>
        <v>0</v>
      </c>
    </row>
    <row r="150" spans="1:6" ht="14.1" customHeight="1">
      <c r="A150" s="63">
        <v>21</v>
      </c>
      <c r="B150" s="64">
        <v>0</v>
      </c>
      <c r="C150" s="65">
        <f t="shared" si="18"/>
        <v>0</v>
      </c>
      <c r="D150" s="65">
        <f t="shared" si="17"/>
        <v>0</v>
      </c>
      <c r="E150" s="65">
        <f t="shared" si="19"/>
        <v>0</v>
      </c>
      <c r="F150" s="66">
        <f t="shared" si="20"/>
        <v>0</v>
      </c>
    </row>
    <row r="151" spans="1:6" ht="14.1" customHeight="1">
      <c r="A151" s="63">
        <v>22</v>
      </c>
      <c r="B151" s="64">
        <v>0</v>
      </c>
      <c r="C151" s="65">
        <f t="shared" si="18"/>
        <v>0</v>
      </c>
      <c r="D151" s="65">
        <f t="shared" si="17"/>
        <v>0</v>
      </c>
      <c r="E151" s="65">
        <f t="shared" si="19"/>
        <v>0</v>
      </c>
      <c r="F151" s="66">
        <f t="shared" si="20"/>
        <v>0</v>
      </c>
    </row>
    <row r="152" spans="1:6" ht="14.1" customHeight="1">
      <c r="A152" s="63">
        <v>23</v>
      </c>
      <c r="B152" s="64">
        <v>0</v>
      </c>
      <c r="C152" s="65">
        <f t="shared" si="18"/>
        <v>0</v>
      </c>
      <c r="D152" s="65">
        <f t="shared" si="17"/>
        <v>0</v>
      </c>
      <c r="E152" s="65">
        <f t="shared" si="19"/>
        <v>0</v>
      </c>
      <c r="F152" s="66">
        <f t="shared" si="20"/>
        <v>0</v>
      </c>
    </row>
    <row r="153" spans="1:6" ht="14.1" customHeight="1">
      <c r="A153" s="63">
        <v>24</v>
      </c>
      <c r="B153" s="64">
        <v>0</v>
      </c>
      <c r="C153" s="65">
        <f t="shared" si="18"/>
        <v>0</v>
      </c>
      <c r="D153" s="65">
        <f t="shared" si="17"/>
        <v>0</v>
      </c>
      <c r="E153" s="65">
        <f t="shared" si="19"/>
        <v>0</v>
      </c>
      <c r="F153" s="66">
        <f t="shared" si="20"/>
        <v>0</v>
      </c>
    </row>
    <row r="154" spans="1:6" ht="14.1" customHeight="1">
      <c r="A154" s="63">
        <v>25</v>
      </c>
      <c r="B154" s="64">
        <v>0</v>
      </c>
      <c r="C154" s="65">
        <f t="shared" si="18"/>
        <v>0</v>
      </c>
      <c r="D154" s="65">
        <f t="shared" si="17"/>
        <v>0</v>
      </c>
      <c r="E154" s="65">
        <f t="shared" si="19"/>
        <v>0</v>
      </c>
      <c r="F154" s="66">
        <f t="shared" si="20"/>
        <v>0</v>
      </c>
    </row>
    <row r="155" spans="1:6" ht="14.1" customHeight="1">
      <c r="A155" s="63">
        <v>26</v>
      </c>
      <c r="B155" s="64">
        <v>0</v>
      </c>
      <c r="C155" s="65">
        <f t="shared" si="18"/>
        <v>0</v>
      </c>
      <c r="D155" s="65">
        <f t="shared" si="17"/>
        <v>0</v>
      </c>
      <c r="E155" s="65">
        <f t="shared" si="19"/>
        <v>0</v>
      </c>
      <c r="F155" s="66">
        <f t="shared" si="20"/>
        <v>0</v>
      </c>
    </row>
    <row r="156" spans="1:6" ht="14.1" customHeight="1">
      <c r="A156" s="63">
        <v>27</v>
      </c>
      <c r="B156" s="64">
        <v>0</v>
      </c>
      <c r="C156" s="65">
        <f t="shared" si="18"/>
        <v>0</v>
      </c>
      <c r="D156" s="65">
        <f t="shared" si="17"/>
        <v>0</v>
      </c>
      <c r="E156" s="65">
        <f t="shared" si="19"/>
        <v>0</v>
      </c>
      <c r="F156" s="66">
        <f t="shared" si="20"/>
        <v>0</v>
      </c>
    </row>
    <row r="157" spans="1:6" ht="14.1" customHeight="1">
      <c r="A157" s="63">
        <v>28</v>
      </c>
      <c r="B157" s="64">
        <v>0</v>
      </c>
      <c r="C157" s="65">
        <f t="shared" si="18"/>
        <v>0</v>
      </c>
      <c r="D157" s="65">
        <f t="shared" si="17"/>
        <v>0</v>
      </c>
      <c r="E157" s="65">
        <f t="shared" si="19"/>
        <v>0</v>
      </c>
      <c r="F157" s="66">
        <f t="shared" si="20"/>
        <v>0</v>
      </c>
    </row>
    <row r="158" spans="1:6" ht="14.1" customHeight="1">
      <c r="A158" s="63">
        <v>29</v>
      </c>
      <c r="B158" s="64">
        <v>0</v>
      </c>
      <c r="C158" s="65">
        <f t="shared" si="18"/>
        <v>0</v>
      </c>
      <c r="D158" s="65">
        <f t="shared" si="17"/>
        <v>0</v>
      </c>
      <c r="E158" s="65">
        <f t="shared" si="19"/>
        <v>0</v>
      </c>
      <c r="F158" s="66">
        <f t="shared" si="20"/>
        <v>0</v>
      </c>
    </row>
    <row r="159" spans="1:6" ht="14.1" customHeight="1" thickBot="1">
      <c r="A159" s="67">
        <v>30</v>
      </c>
      <c r="B159" s="68">
        <v>0</v>
      </c>
      <c r="C159" s="69">
        <f t="shared" si="18"/>
        <v>0</v>
      </c>
      <c r="D159" s="69">
        <f t="shared" si="17"/>
        <v>0</v>
      </c>
      <c r="E159" s="69">
        <f t="shared" si="19"/>
        <v>0</v>
      </c>
      <c r="F159" s="70">
        <f t="shared" si="20"/>
        <v>0</v>
      </c>
    </row>
    <row r="160" spans="1:6" ht="14.1" customHeight="1" thickBot="1">
      <c r="A160" s="47" t="s">
        <v>190</v>
      </c>
      <c r="B160" s="49">
        <f>SUM(B130:B159)</f>
        <v>13150.999999999998</v>
      </c>
      <c r="C160" s="34">
        <f>SUM(C130:C159)</f>
        <v>6259876.0000000009</v>
      </c>
      <c r="D160" s="34">
        <f t="shared" si="17"/>
        <v>1158077.0600000003</v>
      </c>
      <c r="E160" s="34">
        <f t="shared" si="19"/>
        <v>760481.03586000006</v>
      </c>
      <c r="F160" s="35">
        <f>SUM(F130:F159)</f>
        <v>1918558.0958600002</v>
      </c>
    </row>
    <row r="161" spans="1:8" ht="14.1" customHeight="1">
      <c r="A161" s="660"/>
      <c r="B161" s="684"/>
      <c r="C161" s="684"/>
      <c r="D161" s="684"/>
      <c r="E161" s="684"/>
      <c r="F161" s="684"/>
    </row>
    <row r="162" spans="1:8" ht="14.1" customHeight="1" thickBot="1"/>
    <row r="163" spans="1:8" ht="32.1" customHeight="1" thickBot="1">
      <c r="A163" s="902" t="s">
        <v>488</v>
      </c>
      <c r="B163" s="903"/>
      <c r="C163" s="903"/>
      <c r="D163" s="903"/>
      <c r="E163" s="934"/>
      <c r="F163" s="934"/>
      <c r="G163" s="935"/>
    </row>
    <row r="164" spans="1:8" ht="21" customHeight="1">
      <c r="A164" s="924" t="s">
        <v>285</v>
      </c>
      <c r="B164" s="924" t="s">
        <v>263</v>
      </c>
      <c r="C164" s="924" t="s">
        <v>97</v>
      </c>
      <c r="D164" s="924" t="s">
        <v>425</v>
      </c>
      <c r="E164" s="924" t="s">
        <v>490</v>
      </c>
      <c r="F164" s="928" t="s">
        <v>504</v>
      </c>
      <c r="G164" s="924" t="s">
        <v>505</v>
      </c>
      <c r="H164" s="933" t="s">
        <v>448</v>
      </c>
    </row>
    <row r="165" spans="1:8" ht="21" customHeight="1">
      <c r="A165" s="925"/>
      <c r="B165" s="931"/>
      <c r="C165" s="925"/>
      <c r="D165" s="925"/>
      <c r="E165" s="925"/>
      <c r="F165" s="929"/>
      <c r="G165" s="925"/>
      <c r="H165" s="933"/>
    </row>
    <row r="166" spans="1:8" ht="21" customHeight="1" thickBot="1">
      <c r="A166" s="926"/>
      <c r="B166" s="932"/>
      <c r="C166" s="926"/>
      <c r="D166" s="926"/>
      <c r="E166" s="926"/>
      <c r="F166" s="930"/>
      <c r="G166" s="926"/>
      <c r="H166" s="933"/>
    </row>
    <row r="167" spans="1:8" ht="14.1" customHeight="1">
      <c r="A167" s="28">
        <v>1</v>
      </c>
      <c r="B167" s="695">
        <f>B22+B58+B94+B130</f>
        <v>5237.8113294644299</v>
      </c>
      <c r="C167" s="29">
        <f>C22+C58+C94+C130</f>
        <v>2493198.1928250687</v>
      </c>
      <c r="D167" s="29">
        <f>D22+D58+D94+D130</f>
        <v>461241.6656726377</v>
      </c>
      <c r="E167" s="29">
        <f>E22+E58+E94+E130</f>
        <v>302886.18245535344</v>
      </c>
      <c r="F167" s="30">
        <f>F22+F58+F94+F130</f>
        <v>764127.84812799119</v>
      </c>
      <c r="G167" s="30">
        <f>F167</f>
        <v>764127.84812799119</v>
      </c>
    </row>
    <row r="168" spans="1:8" ht="14.1" customHeight="1">
      <c r="A168" s="31">
        <v>2</v>
      </c>
      <c r="B168" s="696">
        <f>B23+B59+B95+B131</f>
        <v>8700.7503472509252</v>
      </c>
      <c r="C168" s="32">
        <f t="shared" ref="B168:C196" si="21">C23+C59+C95+C131</f>
        <v>4141557.1652914407</v>
      </c>
      <c r="D168" s="32">
        <f t="shared" ref="D168:F195" si="22">D23+D59+D95+D131</f>
        <v>766188.07557891647</v>
      </c>
      <c r="E168" s="32">
        <f t="shared" si="22"/>
        <v>503137.07222543057</v>
      </c>
      <c r="F168" s="33">
        <f t="shared" si="22"/>
        <v>1269325.1478043471</v>
      </c>
      <c r="G168" s="33">
        <f>G167+F168</f>
        <v>2033452.9959323383</v>
      </c>
      <c r="H168" s="203">
        <f>G22+D54+D90+D126</f>
        <v>36955</v>
      </c>
    </row>
    <row r="169" spans="1:8" ht="14.1" customHeight="1">
      <c r="A169" s="31">
        <v>3</v>
      </c>
      <c r="B169" s="696">
        <f t="shared" ref="B169:B176" si="23">B24+B60+B96+B132</f>
        <v>8700.7503472509252</v>
      </c>
      <c r="C169" s="32">
        <f t="shared" si="21"/>
        <v>4141557.1652914407</v>
      </c>
      <c r="D169" s="32">
        <f t="shared" si="22"/>
        <v>766188.07557891647</v>
      </c>
      <c r="E169" s="32">
        <f t="shared" si="22"/>
        <v>503137.07222543057</v>
      </c>
      <c r="F169" s="33">
        <f t="shared" si="22"/>
        <v>1269325.1478043471</v>
      </c>
      <c r="G169" s="33">
        <f t="shared" ref="G169:G196" si="24">G168+F169</f>
        <v>3302778.1437366856</v>
      </c>
    </row>
    <row r="170" spans="1:8" ht="14.1" customHeight="1">
      <c r="A170" s="31">
        <v>4</v>
      </c>
      <c r="B170" s="696">
        <f t="shared" si="23"/>
        <v>6984.4162959909627</v>
      </c>
      <c r="C170" s="32">
        <f t="shared" si="21"/>
        <v>3324582.1568916989</v>
      </c>
      <c r="D170" s="32">
        <f t="shared" si="22"/>
        <v>615047.69902496424</v>
      </c>
      <c r="E170" s="32">
        <f t="shared" si="22"/>
        <v>403886.86332998809</v>
      </c>
      <c r="F170" s="33">
        <f t="shared" si="22"/>
        <v>1018934.5623549523</v>
      </c>
      <c r="G170" s="33">
        <f t="shared" si="24"/>
        <v>4321712.7060916377</v>
      </c>
    </row>
    <row r="171" spans="1:8" ht="14.1" customHeight="1">
      <c r="A171" s="31">
        <v>5</v>
      </c>
      <c r="B171" s="696">
        <f t="shared" si="23"/>
        <v>4804.0277511887361</v>
      </c>
      <c r="C171" s="32">
        <f t="shared" si="21"/>
        <v>2286717.2095658388</v>
      </c>
      <c r="D171" s="32">
        <f t="shared" si="22"/>
        <v>423042.68376968021</v>
      </c>
      <c r="E171" s="32">
        <f t="shared" si="22"/>
        <v>277801.84020410595</v>
      </c>
      <c r="F171" s="33">
        <f t="shared" si="22"/>
        <v>700844.52397378604</v>
      </c>
      <c r="G171" s="33">
        <f t="shared" si="24"/>
        <v>5022557.230065424</v>
      </c>
    </row>
    <row r="172" spans="1:8" ht="14.1" customHeight="1">
      <c r="A172" s="31">
        <v>6</v>
      </c>
      <c r="B172" s="696">
        <f t="shared" si="23"/>
        <v>2527.2439288540209</v>
      </c>
      <c r="C172" s="32">
        <f t="shared" si="21"/>
        <v>1202968.1101345143</v>
      </c>
      <c r="D172" s="32">
        <f t="shared" si="22"/>
        <v>222549.10037488514</v>
      </c>
      <c r="E172" s="32">
        <f t="shared" si="22"/>
        <v>146142.58085969146</v>
      </c>
      <c r="F172" s="33">
        <f t="shared" si="22"/>
        <v>368691.68123457662</v>
      </c>
      <c r="G172" s="33">
        <f t="shared" si="24"/>
        <v>5391248.9113000007</v>
      </c>
    </row>
    <row r="173" spans="1:8" ht="14.1" customHeight="1">
      <c r="A173" s="31">
        <v>7</v>
      </c>
      <c r="B173" s="696">
        <f t="shared" si="23"/>
        <v>0</v>
      </c>
      <c r="C173" s="32">
        <f t="shared" si="21"/>
        <v>0</v>
      </c>
      <c r="D173" s="32">
        <f t="shared" si="22"/>
        <v>0</v>
      </c>
      <c r="E173" s="32">
        <f t="shared" si="22"/>
        <v>0</v>
      </c>
      <c r="F173" s="33">
        <f t="shared" si="22"/>
        <v>0</v>
      </c>
      <c r="G173" s="33">
        <f t="shared" si="24"/>
        <v>5391248.9113000007</v>
      </c>
    </row>
    <row r="174" spans="1:8" ht="14.1" customHeight="1">
      <c r="A174" s="31">
        <v>8</v>
      </c>
      <c r="B174" s="696">
        <f t="shared" si="23"/>
        <v>0</v>
      </c>
      <c r="C174" s="32">
        <f t="shared" si="21"/>
        <v>0</v>
      </c>
      <c r="D174" s="32">
        <f t="shared" si="22"/>
        <v>0</v>
      </c>
      <c r="E174" s="32">
        <f t="shared" si="22"/>
        <v>0</v>
      </c>
      <c r="F174" s="33">
        <f t="shared" si="22"/>
        <v>0</v>
      </c>
      <c r="G174" s="33">
        <f t="shared" si="24"/>
        <v>5391248.9113000007</v>
      </c>
    </row>
    <row r="175" spans="1:8" ht="14.1" customHeight="1">
      <c r="A175" s="31">
        <v>9</v>
      </c>
      <c r="B175" s="696">
        <f t="shared" si="23"/>
        <v>0</v>
      </c>
      <c r="C175" s="32">
        <f t="shared" si="21"/>
        <v>0</v>
      </c>
      <c r="D175" s="32">
        <f t="shared" si="22"/>
        <v>0</v>
      </c>
      <c r="E175" s="32">
        <f t="shared" si="22"/>
        <v>0</v>
      </c>
      <c r="F175" s="33">
        <f t="shared" si="22"/>
        <v>0</v>
      </c>
      <c r="G175" s="33">
        <f t="shared" si="24"/>
        <v>5391248.9113000007</v>
      </c>
    </row>
    <row r="176" spans="1:8" ht="14.1" customHeight="1">
      <c r="A176" s="31">
        <v>10</v>
      </c>
      <c r="B176" s="696">
        <f t="shared" si="23"/>
        <v>0</v>
      </c>
      <c r="C176" s="32">
        <f t="shared" si="21"/>
        <v>0</v>
      </c>
      <c r="D176" s="32">
        <f t="shared" si="22"/>
        <v>0</v>
      </c>
      <c r="E176" s="32">
        <f t="shared" si="22"/>
        <v>0</v>
      </c>
      <c r="F176" s="33">
        <f t="shared" si="22"/>
        <v>0</v>
      </c>
      <c r="G176" s="33">
        <f t="shared" si="24"/>
        <v>5391248.9113000007</v>
      </c>
    </row>
    <row r="177" spans="1:7" ht="14.1" customHeight="1">
      <c r="A177" s="63">
        <v>11</v>
      </c>
      <c r="B177" s="697">
        <v>0</v>
      </c>
      <c r="C177" s="65">
        <f t="shared" si="21"/>
        <v>0</v>
      </c>
      <c r="D177" s="65">
        <f t="shared" si="22"/>
        <v>0</v>
      </c>
      <c r="E177" s="65">
        <f t="shared" si="22"/>
        <v>0</v>
      </c>
      <c r="F177" s="66">
        <f t="shared" si="22"/>
        <v>0</v>
      </c>
      <c r="G177" s="66">
        <f t="shared" si="24"/>
        <v>5391248.9113000007</v>
      </c>
    </row>
    <row r="178" spans="1:7" ht="14.1" customHeight="1">
      <c r="A178" s="63">
        <v>12</v>
      </c>
      <c r="B178" s="697">
        <v>0</v>
      </c>
      <c r="C178" s="65">
        <f t="shared" si="21"/>
        <v>0</v>
      </c>
      <c r="D178" s="65">
        <f t="shared" si="22"/>
        <v>0</v>
      </c>
      <c r="E178" s="65">
        <f t="shared" si="22"/>
        <v>0</v>
      </c>
      <c r="F178" s="66">
        <f t="shared" si="22"/>
        <v>0</v>
      </c>
      <c r="G178" s="66">
        <f t="shared" si="24"/>
        <v>5391248.9113000007</v>
      </c>
    </row>
    <row r="179" spans="1:7" ht="14.1" customHeight="1">
      <c r="A179" s="63">
        <v>13</v>
      </c>
      <c r="B179" s="697">
        <v>0</v>
      </c>
      <c r="C179" s="65">
        <f t="shared" si="21"/>
        <v>0</v>
      </c>
      <c r="D179" s="65">
        <f t="shared" si="22"/>
        <v>0</v>
      </c>
      <c r="E179" s="65">
        <f t="shared" si="22"/>
        <v>0</v>
      </c>
      <c r="F179" s="66">
        <f t="shared" si="22"/>
        <v>0</v>
      </c>
      <c r="G179" s="66">
        <f t="shared" si="24"/>
        <v>5391248.9113000007</v>
      </c>
    </row>
    <row r="180" spans="1:7" ht="14.1" customHeight="1">
      <c r="A180" s="63">
        <v>14</v>
      </c>
      <c r="B180" s="697">
        <v>0</v>
      </c>
      <c r="C180" s="65">
        <f t="shared" si="21"/>
        <v>0</v>
      </c>
      <c r="D180" s="65">
        <f t="shared" si="22"/>
        <v>0</v>
      </c>
      <c r="E180" s="65">
        <f t="shared" si="22"/>
        <v>0</v>
      </c>
      <c r="F180" s="66">
        <f t="shared" si="22"/>
        <v>0</v>
      </c>
      <c r="G180" s="66">
        <f t="shared" si="24"/>
        <v>5391248.9113000007</v>
      </c>
    </row>
    <row r="181" spans="1:7" ht="14.1" customHeight="1">
      <c r="A181" s="63">
        <v>15</v>
      </c>
      <c r="B181" s="697">
        <v>0</v>
      </c>
      <c r="C181" s="65">
        <f t="shared" si="21"/>
        <v>0</v>
      </c>
      <c r="D181" s="65">
        <f t="shared" si="22"/>
        <v>0</v>
      </c>
      <c r="E181" s="65">
        <f t="shared" si="22"/>
        <v>0</v>
      </c>
      <c r="F181" s="66">
        <f t="shared" si="22"/>
        <v>0</v>
      </c>
      <c r="G181" s="66">
        <f t="shared" si="24"/>
        <v>5391248.9113000007</v>
      </c>
    </row>
    <row r="182" spans="1:7" ht="14.1" customHeight="1">
      <c r="A182" s="63">
        <v>16</v>
      </c>
      <c r="B182" s="697">
        <f t="shared" si="21"/>
        <v>0</v>
      </c>
      <c r="C182" s="65">
        <f t="shared" si="21"/>
        <v>0</v>
      </c>
      <c r="D182" s="65">
        <f t="shared" si="22"/>
        <v>0</v>
      </c>
      <c r="E182" s="65">
        <f t="shared" si="22"/>
        <v>0</v>
      </c>
      <c r="F182" s="66">
        <f t="shared" si="22"/>
        <v>0</v>
      </c>
      <c r="G182" s="66">
        <f t="shared" si="24"/>
        <v>5391248.9113000007</v>
      </c>
    </row>
    <row r="183" spans="1:7" ht="14.1" customHeight="1">
      <c r="A183" s="63">
        <v>17</v>
      </c>
      <c r="B183" s="697">
        <f t="shared" si="21"/>
        <v>0</v>
      </c>
      <c r="C183" s="65">
        <f t="shared" si="21"/>
        <v>0</v>
      </c>
      <c r="D183" s="65">
        <f t="shared" si="22"/>
        <v>0</v>
      </c>
      <c r="E183" s="65">
        <f t="shared" si="22"/>
        <v>0</v>
      </c>
      <c r="F183" s="66">
        <f t="shared" si="22"/>
        <v>0</v>
      </c>
      <c r="G183" s="66">
        <f t="shared" si="24"/>
        <v>5391248.9113000007</v>
      </c>
    </row>
    <row r="184" spans="1:7" ht="14.1" customHeight="1">
      <c r="A184" s="63">
        <v>18</v>
      </c>
      <c r="B184" s="697">
        <f t="shared" si="21"/>
        <v>0</v>
      </c>
      <c r="C184" s="65">
        <f t="shared" si="21"/>
        <v>0</v>
      </c>
      <c r="D184" s="65">
        <f t="shared" si="22"/>
        <v>0</v>
      </c>
      <c r="E184" s="65">
        <f t="shared" si="22"/>
        <v>0</v>
      </c>
      <c r="F184" s="66">
        <f t="shared" si="22"/>
        <v>0</v>
      </c>
      <c r="G184" s="66">
        <f t="shared" si="24"/>
        <v>5391248.9113000007</v>
      </c>
    </row>
    <row r="185" spans="1:7" ht="14.1" customHeight="1">
      <c r="A185" s="63">
        <v>19</v>
      </c>
      <c r="B185" s="697">
        <f t="shared" si="21"/>
        <v>0</v>
      </c>
      <c r="C185" s="65">
        <f t="shared" si="21"/>
        <v>0</v>
      </c>
      <c r="D185" s="65">
        <f t="shared" si="22"/>
        <v>0</v>
      </c>
      <c r="E185" s="65">
        <f t="shared" si="22"/>
        <v>0</v>
      </c>
      <c r="F185" s="66">
        <f t="shared" si="22"/>
        <v>0</v>
      </c>
      <c r="G185" s="66">
        <f t="shared" si="24"/>
        <v>5391248.9113000007</v>
      </c>
    </row>
    <row r="186" spans="1:7" ht="14.1" customHeight="1">
      <c r="A186" s="63">
        <v>20</v>
      </c>
      <c r="B186" s="697">
        <f t="shared" si="21"/>
        <v>0</v>
      </c>
      <c r="C186" s="65">
        <f t="shared" si="21"/>
        <v>0</v>
      </c>
      <c r="D186" s="65">
        <f t="shared" si="22"/>
        <v>0</v>
      </c>
      <c r="E186" s="65">
        <f t="shared" si="22"/>
        <v>0</v>
      </c>
      <c r="F186" s="66">
        <f t="shared" si="22"/>
        <v>0</v>
      </c>
      <c r="G186" s="66">
        <f t="shared" si="24"/>
        <v>5391248.9113000007</v>
      </c>
    </row>
    <row r="187" spans="1:7" ht="14.1" customHeight="1">
      <c r="A187" s="63">
        <v>21</v>
      </c>
      <c r="B187" s="697">
        <f t="shared" si="21"/>
        <v>0</v>
      </c>
      <c r="C187" s="65">
        <f t="shared" si="21"/>
        <v>0</v>
      </c>
      <c r="D187" s="65">
        <f t="shared" si="22"/>
        <v>0</v>
      </c>
      <c r="E187" s="65">
        <f t="shared" si="22"/>
        <v>0</v>
      </c>
      <c r="F187" s="66">
        <f t="shared" si="22"/>
        <v>0</v>
      </c>
      <c r="G187" s="66">
        <f t="shared" si="24"/>
        <v>5391248.9113000007</v>
      </c>
    </row>
    <row r="188" spans="1:7" ht="14.1" customHeight="1">
      <c r="A188" s="63">
        <v>22</v>
      </c>
      <c r="B188" s="697">
        <f t="shared" si="21"/>
        <v>0</v>
      </c>
      <c r="C188" s="65">
        <f t="shared" si="21"/>
        <v>0</v>
      </c>
      <c r="D188" s="65">
        <f t="shared" si="22"/>
        <v>0</v>
      </c>
      <c r="E188" s="65">
        <f t="shared" si="22"/>
        <v>0</v>
      </c>
      <c r="F188" s="66">
        <f t="shared" si="22"/>
        <v>0</v>
      </c>
      <c r="G188" s="66">
        <f t="shared" si="24"/>
        <v>5391248.9113000007</v>
      </c>
    </row>
    <row r="189" spans="1:7" ht="14.1" customHeight="1">
      <c r="A189" s="63">
        <v>23</v>
      </c>
      <c r="B189" s="697">
        <f t="shared" si="21"/>
        <v>0</v>
      </c>
      <c r="C189" s="65">
        <f t="shared" si="21"/>
        <v>0</v>
      </c>
      <c r="D189" s="65">
        <f t="shared" si="22"/>
        <v>0</v>
      </c>
      <c r="E189" s="65">
        <f t="shared" si="22"/>
        <v>0</v>
      </c>
      <c r="F189" s="66">
        <f t="shared" si="22"/>
        <v>0</v>
      </c>
      <c r="G189" s="66">
        <f t="shared" si="24"/>
        <v>5391248.9113000007</v>
      </c>
    </row>
    <row r="190" spans="1:7" ht="14.1" customHeight="1">
      <c r="A190" s="63">
        <v>24</v>
      </c>
      <c r="B190" s="697">
        <f t="shared" si="21"/>
        <v>0</v>
      </c>
      <c r="C190" s="65">
        <f t="shared" si="21"/>
        <v>0</v>
      </c>
      <c r="D190" s="65">
        <f t="shared" si="22"/>
        <v>0</v>
      </c>
      <c r="E190" s="65">
        <f t="shared" si="22"/>
        <v>0</v>
      </c>
      <c r="F190" s="66">
        <f t="shared" si="22"/>
        <v>0</v>
      </c>
      <c r="G190" s="66">
        <f t="shared" si="24"/>
        <v>5391248.9113000007</v>
      </c>
    </row>
    <row r="191" spans="1:7" ht="14.1" customHeight="1">
      <c r="A191" s="63">
        <v>25</v>
      </c>
      <c r="B191" s="697">
        <f t="shared" si="21"/>
        <v>0</v>
      </c>
      <c r="C191" s="65">
        <f t="shared" si="21"/>
        <v>0</v>
      </c>
      <c r="D191" s="65">
        <f t="shared" si="22"/>
        <v>0</v>
      </c>
      <c r="E191" s="65">
        <f t="shared" si="22"/>
        <v>0</v>
      </c>
      <c r="F191" s="66">
        <f t="shared" si="22"/>
        <v>0</v>
      </c>
      <c r="G191" s="66">
        <f t="shared" si="24"/>
        <v>5391248.9113000007</v>
      </c>
    </row>
    <row r="192" spans="1:7" ht="14.1" customHeight="1">
      <c r="A192" s="63">
        <v>26</v>
      </c>
      <c r="B192" s="697">
        <f t="shared" si="21"/>
        <v>0</v>
      </c>
      <c r="C192" s="65">
        <f t="shared" si="21"/>
        <v>0</v>
      </c>
      <c r="D192" s="65">
        <f t="shared" si="22"/>
        <v>0</v>
      </c>
      <c r="E192" s="65">
        <f t="shared" si="22"/>
        <v>0</v>
      </c>
      <c r="F192" s="66">
        <f t="shared" si="22"/>
        <v>0</v>
      </c>
      <c r="G192" s="66">
        <f t="shared" si="24"/>
        <v>5391248.9113000007</v>
      </c>
    </row>
    <row r="193" spans="1:7" ht="14.1" customHeight="1">
      <c r="A193" s="63">
        <v>27</v>
      </c>
      <c r="B193" s="697">
        <f t="shared" si="21"/>
        <v>0</v>
      </c>
      <c r="C193" s="65">
        <f t="shared" si="21"/>
        <v>0</v>
      </c>
      <c r="D193" s="65">
        <f t="shared" si="22"/>
        <v>0</v>
      </c>
      <c r="E193" s="65">
        <f t="shared" si="22"/>
        <v>0</v>
      </c>
      <c r="F193" s="66">
        <f t="shared" si="22"/>
        <v>0</v>
      </c>
      <c r="G193" s="66">
        <f t="shared" si="24"/>
        <v>5391248.9113000007</v>
      </c>
    </row>
    <row r="194" spans="1:7" ht="14.1" customHeight="1">
      <c r="A194" s="63">
        <v>28</v>
      </c>
      <c r="B194" s="697">
        <f t="shared" si="21"/>
        <v>0</v>
      </c>
      <c r="C194" s="65">
        <f t="shared" si="21"/>
        <v>0</v>
      </c>
      <c r="D194" s="65">
        <f t="shared" si="22"/>
        <v>0</v>
      </c>
      <c r="E194" s="65">
        <f t="shared" si="22"/>
        <v>0</v>
      </c>
      <c r="F194" s="66">
        <f t="shared" si="22"/>
        <v>0</v>
      </c>
      <c r="G194" s="66">
        <f t="shared" si="24"/>
        <v>5391248.9113000007</v>
      </c>
    </row>
    <row r="195" spans="1:7" ht="14.1" customHeight="1">
      <c r="A195" s="63">
        <v>29</v>
      </c>
      <c r="B195" s="697">
        <f t="shared" si="21"/>
        <v>0</v>
      </c>
      <c r="C195" s="65">
        <f t="shared" si="21"/>
        <v>0</v>
      </c>
      <c r="D195" s="65">
        <f t="shared" si="22"/>
        <v>0</v>
      </c>
      <c r="E195" s="65">
        <f t="shared" si="22"/>
        <v>0</v>
      </c>
      <c r="F195" s="66">
        <f t="shared" si="22"/>
        <v>0</v>
      </c>
      <c r="G195" s="66">
        <f t="shared" si="24"/>
        <v>5391248.9113000007</v>
      </c>
    </row>
    <row r="196" spans="1:7" ht="14.1" customHeight="1" thickBot="1">
      <c r="A196" s="67">
        <v>30</v>
      </c>
      <c r="B196" s="698">
        <f t="shared" si="21"/>
        <v>0</v>
      </c>
      <c r="C196" s="69">
        <f t="shared" si="21"/>
        <v>0</v>
      </c>
      <c r="D196" s="69">
        <f>C196*$C$5*$C$8</f>
        <v>0</v>
      </c>
      <c r="E196" s="69">
        <f>C196*$C$6*$C$7*$C$8</f>
        <v>0</v>
      </c>
      <c r="F196" s="70">
        <f>SUM(D196:E196)</f>
        <v>0</v>
      </c>
      <c r="G196" s="70">
        <f t="shared" si="24"/>
        <v>5391248.9113000007</v>
      </c>
    </row>
    <row r="197" spans="1:7" ht="14.1" customHeight="1" thickBot="1">
      <c r="A197" s="197" t="s">
        <v>190</v>
      </c>
      <c r="B197" s="290">
        <f>SUM(B167:B196)</f>
        <v>36955</v>
      </c>
      <c r="C197" s="198">
        <f>SUM(C171:C196)</f>
        <v>3489685.3197003528</v>
      </c>
      <c r="D197" s="198">
        <f>C197*$C$5*$C$8</f>
        <v>645591.78414456523</v>
      </c>
      <c r="E197" s="198">
        <f>C197*$C$6*$C$7*$C$8</f>
        <v>423944.42106379732</v>
      </c>
      <c r="F197" s="325">
        <f>SUM(F167:F196)</f>
        <v>5391248.9113000007</v>
      </c>
    </row>
  </sheetData>
  <mergeCells count="51">
    <mergeCell ref="H164:H166"/>
    <mergeCell ref="A163:G163"/>
    <mergeCell ref="A2:B2"/>
    <mergeCell ref="A3:B3"/>
    <mergeCell ref="A4:B4"/>
    <mergeCell ref="A5:B5"/>
    <mergeCell ref="A6:B6"/>
    <mergeCell ref="A7:B7"/>
    <mergeCell ref="A8:B8"/>
    <mergeCell ref="G55:G57"/>
    <mergeCell ref="G91:G93"/>
    <mergeCell ref="A90:C90"/>
    <mergeCell ref="G127:G129"/>
    <mergeCell ref="A126:C126"/>
    <mergeCell ref="A11:D12"/>
    <mergeCell ref="F11:F12"/>
    <mergeCell ref="G19:G21"/>
    <mergeCell ref="A18:C18"/>
    <mergeCell ref="A1:B1"/>
    <mergeCell ref="G164:G166"/>
    <mergeCell ref="F127:F129"/>
    <mergeCell ref="F164:F166"/>
    <mergeCell ref="A164:A166"/>
    <mergeCell ref="B164:B166"/>
    <mergeCell ref="C164:C166"/>
    <mergeCell ref="D164:D166"/>
    <mergeCell ref="E164:E166"/>
    <mergeCell ref="A127:A129"/>
    <mergeCell ref="B127:B129"/>
    <mergeCell ref="C127:C129"/>
    <mergeCell ref="D127:D129"/>
    <mergeCell ref="E127:E129"/>
    <mergeCell ref="C19:C21"/>
    <mergeCell ref="B19:B21"/>
    <mergeCell ref="A55:A57"/>
    <mergeCell ref="B55:B57"/>
    <mergeCell ref="C55:C57"/>
    <mergeCell ref="A19:A21"/>
    <mergeCell ref="A54:C54"/>
    <mergeCell ref="D91:D93"/>
    <mergeCell ref="E91:E93"/>
    <mergeCell ref="F91:F93"/>
    <mergeCell ref="A91:A93"/>
    <mergeCell ref="B91:B93"/>
    <mergeCell ref="C91:C93"/>
    <mergeCell ref="D19:D21"/>
    <mergeCell ref="E19:E21"/>
    <mergeCell ref="F55:F57"/>
    <mergeCell ref="F19:F21"/>
    <mergeCell ref="D55:D57"/>
    <mergeCell ref="E55:E57"/>
  </mergeCells>
  <phoneticPr fontId="10" type="noConversion"/>
  <pageMargins left="0.75" right="0.75" top="1" bottom="1" header="0.5" footer="0.5"/>
  <headerFooter alignWithMargins="0"/>
  <legacyDrawing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dimension ref="A1:M188"/>
  <sheetViews>
    <sheetView workbookViewId="0">
      <selection activeCell="B158" sqref="B158:D187"/>
    </sheetView>
  </sheetViews>
  <sheetFormatPr defaultColWidth="8.85546875" defaultRowHeight="15"/>
  <cols>
    <col min="1" max="1" width="15.42578125" customWidth="1"/>
    <col min="2" max="2" width="19.28515625" customWidth="1"/>
    <col min="3" max="3" width="15.42578125" customWidth="1"/>
    <col min="4" max="4" width="14" customWidth="1"/>
    <col min="5" max="5" width="11.140625" customWidth="1"/>
    <col min="6" max="6" width="9.28515625" customWidth="1"/>
    <col min="7" max="7" width="3.42578125" customWidth="1"/>
    <col min="8" max="8" width="42.42578125" customWidth="1"/>
    <col min="9" max="9" width="14.28515625" customWidth="1"/>
    <col min="10" max="13" width="10.140625" customWidth="1"/>
  </cols>
  <sheetData>
    <row r="1" spans="1:13" ht="24" customHeight="1">
      <c r="A1" s="922" t="s">
        <v>271</v>
      </c>
      <c r="B1" s="973"/>
      <c r="C1" s="974"/>
      <c r="D1" s="712" t="s">
        <v>266</v>
      </c>
      <c r="E1" s="707" t="s">
        <v>267</v>
      </c>
      <c r="F1" s="975" t="s">
        <v>270</v>
      </c>
      <c r="G1" s="976"/>
      <c r="H1" s="976"/>
      <c r="I1" s="977"/>
    </row>
    <row r="2" spans="1:13" ht="15.95" customHeight="1">
      <c r="A2" s="970" t="s">
        <v>275</v>
      </c>
      <c r="B2" s="971"/>
      <c r="C2" s="972"/>
      <c r="D2" s="718">
        <v>100</v>
      </c>
      <c r="E2" s="722" t="s">
        <v>268</v>
      </c>
      <c r="F2" s="978" t="s">
        <v>53</v>
      </c>
      <c r="G2" s="979"/>
      <c r="H2" s="979"/>
      <c r="I2" s="980"/>
    </row>
    <row r="3" spans="1:13" ht="15.95" customHeight="1">
      <c r="A3" s="967" t="s">
        <v>276</v>
      </c>
      <c r="B3" s="968"/>
      <c r="C3" s="969"/>
      <c r="D3" s="719">
        <f>K36</f>
        <v>1.33</v>
      </c>
      <c r="E3" s="723" t="s">
        <v>269</v>
      </c>
      <c r="F3" s="981" t="s">
        <v>297</v>
      </c>
      <c r="G3" s="982"/>
      <c r="H3" s="982"/>
      <c r="I3" s="983"/>
    </row>
    <row r="4" spans="1:13">
      <c r="A4" s="2"/>
      <c r="D4" s="166"/>
    </row>
    <row r="5" spans="1:13">
      <c r="A5" s="2"/>
      <c r="C5" s="134" t="s">
        <v>14</v>
      </c>
    </row>
    <row r="6" spans="1:13" ht="17.100000000000001" customHeight="1">
      <c r="M6" t="s">
        <v>277</v>
      </c>
    </row>
    <row r="7" spans="1:13" ht="21" customHeight="1" thickBot="1">
      <c r="A7" s="919" t="s">
        <v>511</v>
      </c>
      <c r="B7" s="887"/>
      <c r="C7" s="887"/>
    </row>
    <row r="8" spans="1:13" ht="17.100000000000001" customHeight="1">
      <c r="A8" s="985" t="s">
        <v>285</v>
      </c>
      <c r="B8" s="984" t="s">
        <v>264</v>
      </c>
      <c r="C8" s="909" t="s">
        <v>316</v>
      </c>
      <c r="H8" s="666" t="s">
        <v>503</v>
      </c>
      <c r="I8" s="666"/>
      <c r="J8" s="668">
        <v>39725</v>
      </c>
    </row>
    <row r="9" spans="1:13" ht="17.100000000000001" customHeight="1">
      <c r="A9" s="925"/>
      <c r="B9" s="925"/>
      <c r="C9" s="910"/>
      <c r="H9" s="666" t="s">
        <v>430</v>
      </c>
      <c r="I9" s="666"/>
      <c r="J9" s="727">
        <f>D11+D48+D85+D122</f>
        <v>36955</v>
      </c>
    </row>
    <row r="10" spans="1:13" ht="30.95" customHeight="1" thickBot="1">
      <c r="A10" s="926"/>
      <c r="B10" s="926"/>
      <c r="C10" s="911"/>
      <c r="D10" s="724" t="s">
        <v>278</v>
      </c>
      <c r="E10" s="705"/>
      <c r="H10" t="s">
        <v>15</v>
      </c>
      <c r="I10" s="4" t="s">
        <v>16</v>
      </c>
    </row>
    <row r="11" spans="1:13">
      <c r="A11" s="20">
        <v>1</v>
      </c>
      <c r="B11" s="208">
        <f>'Peat Burning-BL'!B22</f>
        <v>2510.8335128149902</v>
      </c>
      <c r="C11" s="211">
        <f t="shared" ref="C11:C40" si="0">$D$3*$D$2*B11</f>
        <v>333940.85720439372</v>
      </c>
      <c r="D11" s="725">
        <f>'Peat Burning-BL'!G22</f>
        <v>8327</v>
      </c>
      <c r="E11" s="706"/>
      <c r="H11" t="s">
        <v>8</v>
      </c>
      <c r="I11" s="4">
        <f>D11</f>
        <v>8327</v>
      </c>
    </row>
    <row r="12" spans="1:13">
      <c r="A12" s="23">
        <v>2</v>
      </c>
      <c r="B12" s="209">
        <f>SUM('Peat Burning-BL'!$B$22:B23)</f>
        <v>5021.6670256299803</v>
      </c>
      <c r="C12" s="212">
        <f t="shared" si="0"/>
        <v>667881.71440878743</v>
      </c>
      <c r="H12" t="s">
        <v>9</v>
      </c>
      <c r="I12" s="4">
        <f>D48</f>
        <v>12249</v>
      </c>
    </row>
    <row r="13" spans="1:13">
      <c r="A13" s="23">
        <v>3</v>
      </c>
      <c r="B13" s="209">
        <f>SUM('Peat Burning-BL'!$B$22:B24)</f>
        <v>7532.5005384449705</v>
      </c>
      <c r="C13" s="212">
        <f t="shared" si="0"/>
        <v>1001822.571613181</v>
      </c>
      <c r="H13" t="s">
        <v>10</v>
      </c>
      <c r="I13" s="4">
        <f>D85</f>
        <v>3228</v>
      </c>
    </row>
    <row r="14" spans="1:13">
      <c r="A14" s="23">
        <v>4</v>
      </c>
      <c r="B14" s="209">
        <f>SUM('Peat Burning-BL'!$B$22:B25)</f>
        <v>8327</v>
      </c>
      <c r="C14" s="212">
        <f t="shared" si="0"/>
        <v>1107491</v>
      </c>
      <c r="H14" t="s">
        <v>11</v>
      </c>
      <c r="I14" s="4">
        <f>D122</f>
        <v>13151</v>
      </c>
    </row>
    <row r="15" spans="1:13">
      <c r="A15" s="23">
        <v>5</v>
      </c>
      <c r="B15" s="209">
        <f>SUM('Peat Burning-BL'!$B$22:B26)</f>
        <v>8327</v>
      </c>
      <c r="C15" s="212">
        <f t="shared" si="0"/>
        <v>1107491</v>
      </c>
      <c r="H15" t="s">
        <v>12</v>
      </c>
      <c r="I15" s="216">
        <f>SUM(I11:I14)</f>
        <v>36955</v>
      </c>
    </row>
    <row r="16" spans="1:13" ht="15.75" thickBot="1">
      <c r="A16" s="23">
        <v>6</v>
      </c>
      <c r="B16" s="209">
        <f>SUM('Peat Burning-BL'!$B$22:B27)</f>
        <v>8327</v>
      </c>
      <c r="C16" s="212">
        <f t="shared" si="0"/>
        <v>1107491</v>
      </c>
      <c r="G16" s="294"/>
    </row>
    <row r="17" spans="1:13" ht="15" customHeight="1">
      <c r="A17" s="23">
        <v>7</v>
      </c>
      <c r="B17" s="209">
        <f>SUM('Peat Burning-BL'!$B$22:B28)</f>
        <v>8327</v>
      </c>
      <c r="C17" s="212">
        <f t="shared" si="0"/>
        <v>1107491</v>
      </c>
      <c r="J17" s="952" t="s">
        <v>182</v>
      </c>
      <c r="K17" s="953"/>
      <c r="L17" s="953"/>
      <c r="M17" s="954"/>
    </row>
    <row r="18" spans="1:13" ht="15" customHeight="1">
      <c r="A18" s="23">
        <v>8</v>
      </c>
      <c r="B18" s="209">
        <f>SUM('Peat Burning-BL'!$B$22:B29)</f>
        <v>8327</v>
      </c>
      <c r="C18" s="212">
        <f t="shared" si="0"/>
        <v>1107491</v>
      </c>
      <c r="J18" s="959" t="s">
        <v>343</v>
      </c>
      <c r="K18" s="960" t="s">
        <v>344</v>
      </c>
      <c r="L18" s="960" t="s">
        <v>345</v>
      </c>
      <c r="M18" s="961" t="s">
        <v>346</v>
      </c>
    </row>
    <row r="19" spans="1:13" ht="15" customHeight="1">
      <c r="A19" s="23">
        <v>9</v>
      </c>
      <c r="B19" s="209">
        <f>SUM('Peat Burning-BL'!$B$22:B30)</f>
        <v>8327</v>
      </c>
      <c r="C19" s="212">
        <f t="shared" si="0"/>
        <v>1107491</v>
      </c>
      <c r="H19" s="177" t="s">
        <v>50</v>
      </c>
      <c r="I19" s="955" t="s">
        <v>183</v>
      </c>
      <c r="J19" s="959"/>
      <c r="K19" s="960"/>
      <c r="L19" s="960"/>
      <c r="M19" s="961"/>
    </row>
    <row r="20" spans="1:13" ht="15" customHeight="1" thickBot="1">
      <c r="A20" s="224">
        <v>10</v>
      </c>
      <c r="B20" s="221">
        <f>SUM('Peat Burning-BL'!$B$22:B31)</f>
        <v>8327</v>
      </c>
      <c r="C20" s="225">
        <f t="shared" si="0"/>
        <v>1107491</v>
      </c>
      <c r="H20" s="947" t="s">
        <v>296</v>
      </c>
      <c r="I20" s="955"/>
      <c r="J20" s="959"/>
      <c r="K20" s="960"/>
      <c r="L20" s="960"/>
      <c r="M20" s="961"/>
    </row>
    <row r="21" spans="1:13" ht="15" customHeight="1">
      <c r="A21" s="62">
        <v>11</v>
      </c>
      <c r="B21" s="218">
        <f>SUM('Peat Burning-BL'!$B$22:B32)</f>
        <v>8327</v>
      </c>
      <c r="C21" s="214">
        <f t="shared" si="0"/>
        <v>1107491</v>
      </c>
      <c r="H21" s="947"/>
      <c r="I21" s="955"/>
      <c r="J21" s="956" t="s">
        <v>288</v>
      </c>
      <c r="K21" s="957" t="s">
        <v>288</v>
      </c>
      <c r="L21" s="957" t="s">
        <v>394</v>
      </c>
      <c r="M21" s="958" t="s">
        <v>394</v>
      </c>
    </row>
    <row r="22" spans="1:13" ht="15" customHeight="1">
      <c r="A22" s="62">
        <v>12</v>
      </c>
      <c r="B22" s="218">
        <f>SUM('Peat Burning-BL'!$B$22:B33)</f>
        <v>8327</v>
      </c>
      <c r="C22" s="214">
        <f t="shared" si="0"/>
        <v>1107491</v>
      </c>
      <c r="H22" s="182"/>
      <c r="I22" s="165" t="s">
        <v>287</v>
      </c>
      <c r="J22" s="956"/>
      <c r="K22" s="957"/>
      <c r="L22" s="957"/>
      <c r="M22" s="958"/>
    </row>
    <row r="23" spans="1:13" ht="15" customHeight="1">
      <c r="A23" s="62">
        <v>13</v>
      </c>
      <c r="B23" s="218">
        <f>SUM('Peat Burning-BL'!$B$22:B34)</f>
        <v>8327</v>
      </c>
      <c r="C23" s="214">
        <f t="shared" si="0"/>
        <v>1107491</v>
      </c>
      <c r="H23" s="948" t="s">
        <v>342</v>
      </c>
      <c r="I23" s="178" t="s">
        <v>51</v>
      </c>
      <c r="J23" s="179">
        <v>900</v>
      </c>
      <c r="K23" s="180" t="s">
        <v>395</v>
      </c>
      <c r="L23" s="180" t="s">
        <v>396</v>
      </c>
      <c r="M23" s="181" t="s">
        <v>397</v>
      </c>
    </row>
    <row r="24" spans="1:13" ht="15" customHeight="1">
      <c r="A24" s="62">
        <v>14</v>
      </c>
      <c r="B24" s="218">
        <f>SUM('Peat Burning-BL'!$B$22:B35)</f>
        <v>8327</v>
      </c>
      <c r="C24" s="214">
        <f t="shared" si="0"/>
        <v>1107491</v>
      </c>
      <c r="H24" s="948"/>
      <c r="I24" s="183" t="s">
        <v>398</v>
      </c>
      <c r="J24" s="184">
        <v>900</v>
      </c>
      <c r="K24" s="185">
        <v>1330</v>
      </c>
      <c r="L24" s="185">
        <v>3400</v>
      </c>
      <c r="M24" s="186">
        <v>5000</v>
      </c>
    </row>
    <row r="25" spans="1:13" ht="15" customHeight="1">
      <c r="A25" s="62">
        <v>15</v>
      </c>
      <c r="B25" s="218">
        <f>SUM('Peat Burning-BL'!$B$22:B36)</f>
        <v>8327</v>
      </c>
      <c r="C25" s="214">
        <f t="shared" si="0"/>
        <v>1107491</v>
      </c>
      <c r="H25" s="948"/>
      <c r="I25" s="1"/>
      <c r="J25" s="283" t="s">
        <v>373</v>
      </c>
      <c r="K25" s="284" t="s">
        <v>374</v>
      </c>
      <c r="L25" s="284" t="s">
        <v>398</v>
      </c>
      <c r="M25" s="285" t="s">
        <v>375</v>
      </c>
    </row>
    <row r="26" spans="1:13" ht="15" customHeight="1">
      <c r="A26" s="62">
        <v>16</v>
      </c>
      <c r="B26" s="218">
        <f>SUM('Peat Burning-BL'!$B$22:B37)</f>
        <v>8327</v>
      </c>
      <c r="C26" s="214">
        <f t="shared" si="0"/>
        <v>1107491</v>
      </c>
      <c r="H26" s="948"/>
      <c r="I26" s="1"/>
      <c r="J26" s="949" t="s">
        <v>399</v>
      </c>
      <c r="K26" s="950"/>
      <c r="L26" s="950"/>
      <c r="M26" s="951"/>
    </row>
    <row r="27" spans="1:13" ht="15" customHeight="1">
      <c r="A27" s="62">
        <v>17</v>
      </c>
      <c r="B27" s="218">
        <f>SUM('Peat Burning-BL'!$B$22:B38)</f>
        <v>8327</v>
      </c>
      <c r="C27" s="214">
        <f t="shared" si="0"/>
        <v>1107491</v>
      </c>
      <c r="H27" s="948"/>
      <c r="I27" s="1"/>
      <c r="J27" s="167">
        <f>(J24/1000)</f>
        <v>0.9</v>
      </c>
      <c r="K27" s="161">
        <f>(K24/1000)</f>
        <v>1.33</v>
      </c>
      <c r="L27" s="161">
        <f>(L24/1000)</f>
        <v>3.4</v>
      </c>
      <c r="M27" s="168">
        <f>(M24/1000)</f>
        <v>5</v>
      </c>
    </row>
    <row r="28" spans="1:13">
      <c r="A28" s="62">
        <v>18</v>
      </c>
      <c r="B28" s="218">
        <f>SUM('Peat Burning-BL'!$B$22:B39)</f>
        <v>8327</v>
      </c>
      <c r="C28" s="214">
        <f t="shared" si="0"/>
        <v>1107491</v>
      </c>
      <c r="H28" s="948"/>
      <c r="I28" s="1"/>
      <c r="J28" s="169"/>
      <c r="K28" s="162"/>
      <c r="L28" s="162"/>
      <c r="M28" s="170"/>
    </row>
    <row r="29" spans="1:13">
      <c r="A29" s="62">
        <v>19</v>
      </c>
      <c r="B29" s="218">
        <f>SUM('Peat Burning-BL'!$B$22:B40)</f>
        <v>8327</v>
      </c>
      <c r="C29" s="214">
        <f t="shared" si="0"/>
        <v>1107491</v>
      </c>
      <c r="H29" s="948"/>
      <c r="I29" s="1"/>
      <c r="J29" s="949" t="s">
        <v>400</v>
      </c>
      <c r="K29" s="950"/>
      <c r="L29" s="950"/>
      <c r="M29" s="951"/>
    </row>
    <row r="30" spans="1:13">
      <c r="A30" s="62">
        <v>20</v>
      </c>
      <c r="B30" s="218">
        <f>SUM('Peat Burning-BL'!$B$22:B41)</f>
        <v>8327</v>
      </c>
      <c r="C30" s="214">
        <f t="shared" si="0"/>
        <v>1107491</v>
      </c>
      <c r="H30" s="948"/>
      <c r="I30" s="1"/>
      <c r="J30" s="167">
        <f>J27*10000</f>
        <v>9000</v>
      </c>
      <c r="K30" s="161">
        <f>K27*10000</f>
        <v>13300</v>
      </c>
      <c r="L30" s="161">
        <f>L27*10000</f>
        <v>34000</v>
      </c>
      <c r="M30" s="168">
        <f>M27*10000</f>
        <v>50000</v>
      </c>
    </row>
    <row r="31" spans="1:13">
      <c r="A31" s="62">
        <v>21</v>
      </c>
      <c r="B31" s="218">
        <f>SUM('Peat Burning-BL'!$B$22:B42)</f>
        <v>8327</v>
      </c>
      <c r="C31" s="214">
        <f t="shared" si="0"/>
        <v>1107491</v>
      </c>
      <c r="I31" s="1"/>
      <c r="J31" s="169"/>
      <c r="K31" s="162"/>
      <c r="L31" s="162"/>
      <c r="M31" s="170"/>
    </row>
    <row r="32" spans="1:13">
      <c r="A32" s="62">
        <v>22</v>
      </c>
      <c r="B32" s="218">
        <f>SUM('Peat Burning-BL'!$B$22:B43)</f>
        <v>8327</v>
      </c>
      <c r="C32" s="214">
        <f t="shared" si="0"/>
        <v>1107491</v>
      </c>
      <c r="H32" s="164"/>
      <c r="I32" s="1"/>
      <c r="J32" s="949" t="s">
        <v>499</v>
      </c>
      <c r="K32" s="950"/>
      <c r="L32" s="950"/>
      <c r="M32" s="951"/>
    </row>
    <row r="33" spans="1:13">
      <c r="A33" s="62">
        <v>23</v>
      </c>
      <c r="B33" s="218">
        <f>SUM('Peat Burning-BL'!$B$22:B44)</f>
        <v>8327</v>
      </c>
      <c r="C33" s="214">
        <f t="shared" si="0"/>
        <v>1107491</v>
      </c>
      <c r="H33" s="164"/>
      <c r="I33" s="1"/>
      <c r="J33" s="171">
        <f>J30/1000</f>
        <v>9</v>
      </c>
      <c r="K33" s="163">
        <f>K30/1000</f>
        <v>13.3</v>
      </c>
      <c r="L33" s="163">
        <f>L30/1000</f>
        <v>34</v>
      </c>
      <c r="M33" s="172">
        <f>M30/1000</f>
        <v>50</v>
      </c>
    </row>
    <row r="34" spans="1:13">
      <c r="A34" s="62">
        <v>24</v>
      </c>
      <c r="B34" s="218">
        <f>SUM('Peat Burning-BL'!$B$22:B45)</f>
        <v>8327</v>
      </c>
      <c r="C34" s="214">
        <f t="shared" si="0"/>
        <v>1107491</v>
      </c>
      <c r="G34" s="164"/>
      <c r="H34" s="1"/>
      <c r="I34" s="1"/>
      <c r="J34" s="173"/>
      <c r="K34" s="162"/>
      <c r="L34" s="162"/>
      <c r="M34" s="170"/>
    </row>
    <row r="35" spans="1:13">
      <c r="A35" s="62">
        <v>25</v>
      </c>
      <c r="B35" s="218">
        <f>SUM('Peat Burning-BL'!$B$22:B46)</f>
        <v>8327</v>
      </c>
      <c r="C35" s="214">
        <f t="shared" si="0"/>
        <v>1107491</v>
      </c>
      <c r="G35" s="164"/>
      <c r="H35" s="1"/>
      <c r="I35" s="1"/>
      <c r="J35" s="949" t="s">
        <v>500</v>
      </c>
      <c r="K35" s="950"/>
      <c r="L35" s="950"/>
      <c r="M35" s="951"/>
    </row>
    <row r="36" spans="1:13" ht="15.75" thickBot="1">
      <c r="A36" s="62">
        <v>26</v>
      </c>
      <c r="B36" s="218">
        <f>SUM('Peat Burning-BL'!$B$22:B47)</f>
        <v>8327</v>
      </c>
      <c r="C36" s="214">
        <f t="shared" si="0"/>
        <v>1107491</v>
      </c>
      <c r="I36" s="1"/>
      <c r="J36" s="174">
        <f>J33/10</f>
        <v>0.9</v>
      </c>
      <c r="K36" s="334">
        <f>K33/10</f>
        <v>1.33</v>
      </c>
      <c r="L36" s="175">
        <f>L33/10</f>
        <v>3.4</v>
      </c>
      <c r="M36" s="176">
        <f>M33/10</f>
        <v>5</v>
      </c>
    </row>
    <row r="37" spans="1:13">
      <c r="A37" s="62">
        <v>27</v>
      </c>
      <c r="B37" s="218">
        <f>SUM('Peat Burning-BL'!$B$22:B48)</f>
        <v>8327</v>
      </c>
      <c r="C37" s="214">
        <f t="shared" si="0"/>
        <v>1107491</v>
      </c>
      <c r="I37" s="1"/>
    </row>
    <row r="38" spans="1:13">
      <c r="A38" s="62">
        <v>28</v>
      </c>
      <c r="B38" s="218">
        <f>SUM('Peat Burning-BL'!$B$22:B49)</f>
        <v>8327</v>
      </c>
      <c r="C38" s="214">
        <f t="shared" si="0"/>
        <v>1107491</v>
      </c>
      <c r="I38" s="1"/>
    </row>
    <row r="39" spans="1:13">
      <c r="A39" s="62">
        <v>29</v>
      </c>
      <c r="B39" s="218">
        <f>SUM('Peat Burning-BL'!$B$22:B50)</f>
        <v>8327</v>
      </c>
      <c r="C39" s="214">
        <f t="shared" si="0"/>
        <v>1107491</v>
      </c>
    </row>
    <row r="40" spans="1:13" ht="15.75" thickBot="1">
      <c r="A40" s="119">
        <v>30</v>
      </c>
      <c r="B40" s="218">
        <f>SUM('Peat Burning-BL'!$B$22:B51)</f>
        <v>8327</v>
      </c>
      <c r="C40" s="215">
        <f t="shared" si="0"/>
        <v>1107491</v>
      </c>
    </row>
    <row r="41" spans="1:13" ht="15.75" thickBot="1">
      <c r="A41" s="8" t="s">
        <v>190</v>
      </c>
      <c r="B41" s="25"/>
      <c r="C41" s="44">
        <f>SUM(C11:C40)</f>
        <v>31905902.143226363</v>
      </c>
      <c r="H41" s="1"/>
      <c r="K41" s="1"/>
      <c r="L41" s="1"/>
    </row>
    <row r="42" spans="1:13">
      <c r="H42" s="1"/>
    </row>
    <row r="43" spans="1:13" ht="20.100000000000001" customHeight="1">
      <c r="H43" s="1"/>
    </row>
    <row r="44" spans="1:13" ht="21" customHeight="1" thickBot="1">
      <c r="A44" s="919" t="s">
        <v>392</v>
      </c>
      <c r="B44" s="919"/>
      <c r="C44" s="919"/>
      <c r="H44" s="1"/>
    </row>
    <row r="45" spans="1:13">
      <c r="A45" s="985" t="s">
        <v>285</v>
      </c>
      <c r="B45" s="984" t="s">
        <v>264</v>
      </c>
      <c r="C45" s="909" t="s">
        <v>316</v>
      </c>
      <c r="H45" s="1"/>
    </row>
    <row r="46" spans="1:13">
      <c r="A46" s="925"/>
      <c r="B46" s="925"/>
      <c r="C46" s="910"/>
      <c r="H46" s="1"/>
      <c r="I46" s="1"/>
      <c r="J46" s="1"/>
      <c r="K46" s="1"/>
      <c r="L46" s="1"/>
      <c r="M46" s="1"/>
    </row>
    <row r="47" spans="1:13" ht="27.95" customHeight="1" thickBot="1">
      <c r="A47" s="926"/>
      <c r="B47" s="926"/>
      <c r="C47" s="911"/>
      <c r="D47" s="724" t="s">
        <v>278</v>
      </c>
      <c r="H47" s="1"/>
      <c r="I47" s="1"/>
      <c r="J47" s="1"/>
      <c r="K47" s="1"/>
      <c r="L47" s="1"/>
      <c r="M47" s="1"/>
    </row>
    <row r="48" spans="1:13">
      <c r="A48" s="51">
        <v>1</v>
      </c>
      <c r="B48" s="208">
        <f>'Peat Burning-BL'!B58</f>
        <v>2726.9778166494393</v>
      </c>
      <c r="C48" s="211">
        <f>0.91*$D$2*B48</f>
        <v>248154.98131509896</v>
      </c>
      <c r="D48" s="726">
        <f>'Peat Burning-BL'!D54</f>
        <v>12249</v>
      </c>
      <c r="H48" s="1"/>
      <c r="I48" s="1"/>
      <c r="J48" s="1"/>
      <c r="K48" s="1"/>
      <c r="L48" s="1"/>
      <c r="M48" s="1"/>
    </row>
    <row r="49" spans="1:13">
      <c r="A49" s="9">
        <v>2</v>
      </c>
      <c r="B49" s="209">
        <f>SUM('Peat Burning-BL'!$B$58:B59)</f>
        <v>5453.9556332988786</v>
      </c>
      <c r="C49" s="212">
        <f t="shared" ref="C49:C77" si="1">$D$3*$D$2*B49</f>
        <v>725376.09922875091</v>
      </c>
      <c r="H49" s="1"/>
      <c r="I49" s="1"/>
      <c r="J49" s="1"/>
      <c r="K49" s="1"/>
      <c r="L49" s="1"/>
      <c r="M49" s="1"/>
    </row>
    <row r="50" spans="1:13">
      <c r="A50" s="9">
        <v>3</v>
      </c>
      <c r="B50" s="209">
        <f>SUM('Peat Burning-BL'!$B$58:B60)</f>
        <v>8180.9334499483175</v>
      </c>
      <c r="C50" s="212">
        <f t="shared" si="1"/>
        <v>1088064.1488431261</v>
      </c>
      <c r="H50" s="1"/>
      <c r="I50" s="1"/>
      <c r="J50" s="1"/>
      <c r="K50" s="1"/>
      <c r="L50" s="1"/>
      <c r="M50" s="1"/>
    </row>
    <row r="51" spans="1:13">
      <c r="A51" s="9">
        <v>4</v>
      </c>
      <c r="B51" s="209">
        <f>SUM('Peat Burning-BL'!$B$58:B61)</f>
        <v>10907.911266597757</v>
      </c>
      <c r="C51" s="212">
        <f t="shared" si="1"/>
        <v>1450752.1984575018</v>
      </c>
      <c r="I51" s="1"/>
      <c r="J51" s="1"/>
      <c r="K51" s="1"/>
      <c r="L51" s="1"/>
      <c r="M51" s="1"/>
    </row>
    <row r="52" spans="1:13">
      <c r="A52" s="9">
        <v>5</v>
      </c>
      <c r="B52" s="209">
        <f>SUM('Peat Burning-BL'!$B$58:B62)</f>
        <v>12249</v>
      </c>
      <c r="C52" s="212">
        <f t="shared" si="1"/>
        <v>1629117</v>
      </c>
      <c r="I52" s="1"/>
      <c r="J52" s="1"/>
      <c r="K52" s="1"/>
      <c r="L52" s="1"/>
      <c r="M52" s="1"/>
    </row>
    <row r="53" spans="1:13">
      <c r="A53" s="9">
        <v>6</v>
      </c>
      <c r="B53" s="209">
        <f>SUM('Peat Burning-BL'!$B$58:B63)</f>
        <v>12249</v>
      </c>
      <c r="C53" s="212">
        <f t="shared" si="1"/>
        <v>1629117</v>
      </c>
      <c r="I53" s="1"/>
      <c r="J53" s="1"/>
      <c r="K53" s="1"/>
      <c r="L53" s="1"/>
      <c r="M53" s="1"/>
    </row>
    <row r="54" spans="1:13">
      <c r="A54" s="9">
        <v>7</v>
      </c>
      <c r="B54" s="209">
        <f>SUM('Peat Burning-BL'!$B$58:B64)</f>
        <v>12249</v>
      </c>
      <c r="C54" s="212">
        <f t="shared" si="1"/>
        <v>1629117</v>
      </c>
      <c r="I54" s="1"/>
      <c r="J54" s="1"/>
      <c r="K54" s="1"/>
      <c r="L54" s="1"/>
      <c r="M54" s="1"/>
    </row>
    <row r="55" spans="1:13">
      <c r="A55" s="9">
        <v>8</v>
      </c>
      <c r="B55" s="209">
        <f>SUM('Peat Burning-BL'!$B$58:B65)</f>
        <v>12249</v>
      </c>
      <c r="C55" s="212">
        <f t="shared" si="1"/>
        <v>1629117</v>
      </c>
      <c r="I55" s="1"/>
      <c r="J55" s="1"/>
      <c r="K55" s="1"/>
      <c r="L55" s="1"/>
      <c r="M55" s="1"/>
    </row>
    <row r="56" spans="1:13">
      <c r="A56" s="9">
        <v>9</v>
      </c>
      <c r="B56" s="209">
        <f>SUM('Peat Burning-BL'!$B$58:B66)</f>
        <v>12249</v>
      </c>
      <c r="C56" s="212">
        <f t="shared" si="1"/>
        <v>1629117</v>
      </c>
    </row>
    <row r="57" spans="1:13" ht="15.75" thickBot="1">
      <c r="A57" s="9">
        <v>10</v>
      </c>
      <c r="B57" s="209">
        <f>SUM('Peat Burning-BL'!$B$58:B67)</f>
        <v>12249</v>
      </c>
      <c r="C57" s="212">
        <f t="shared" si="1"/>
        <v>1629117</v>
      </c>
    </row>
    <row r="58" spans="1:13">
      <c r="A58" s="136">
        <v>11</v>
      </c>
      <c r="B58" s="217">
        <f>SUM('Peat Burning-BL'!$B$58:B68)</f>
        <v>12249</v>
      </c>
      <c r="C58" s="213">
        <f t="shared" si="1"/>
        <v>1629117</v>
      </c>
    </row>
    <row r="59" spans="1:13">
      <c r="A59" s="122">
        <v>12</v>
      </c>
      <c r="B59" s="218">
        <f>SUM('Peat Burning-BL'!$B$58:B69)</f>
        <v>12249</v>
      </c>
      <c r="C59" s="214">
        <f t="shared" si="1"/>
        <v>1629117</v>
      </c>
    </row>
    <row r="60" spans="1:13">
      <c r="A60" s="122">
        <v>13</v>
      </c>
      <c r="B60" s="218">
        <f>SUM('Peat Burning-BL'!$B$58:B70)</f>
        <v>12249</v>
      </c>
      <c r="C60" s="214">
        <f t="shared" si="1"/>
        <v>1629117</v>
      </c>
    </row>
    <row r="61" spans="1:13">
      <c r="A61" s="122">
        <v>14</v>
      </c>
      <c r="B61" s="218">
        <f>SUM('Peat Burning-BL'!$B$58:B71)</f>
        <v>12249</v>
      </c>
      <c r="C61" s="214">
        <f t="shared" si="1"/>
        <v>1629117</v>
      </c>
    </row>
    <row r="62" spans="1:13">
      <c r="A62" s="122">
        <v>15</v>
      </c>
      <c r="B62" s="218">
        <f>SUM('Peat Burning-BL'!$B$58:B72)</f>
        <v>12249</v>
      </c>
      <c r="C62" s="214">
        <f t="shared" si="1"/>
        <v>1629117</v>
      </c>
    </row>
    <row r="63" spans="1:13">
      <c r="A63" s="122">
        <v>16</v>
      </c>
      <c r="B63" s="218">
        <f>SUM('Peat Burning-BL'!$B$58:B73)</f>
        <v>12249</v>
      </c>
      <c r="C63" s="214">
        <f t="shared" si="1"/>
        <v>1629117</v>
      </c>
    </row>
    <row r="64" spans="1:13">
      <c r="A64" s="122">
        <v>17</v>
      </c>
      <c r="B64" s="218">
        <f>SUM('Peat Burning-BL'!$B$58:B74)</f>
        <v>12249</v>
      </c>
      <c r="C64" s="214">
        <f t="shared" si="1"/>
        <v>1629117</v>
      </c>
    </row>
    <row r="65" spans="1:3">
      <c r="A65" s="122">
        <v>18</v>
      </c>
      <c r="B65" s="218">
        <f>SUM('Peat Burning-BL'!$B$58:B75)</f>
        <v>12249</v>
      </c>
      <c r="C65" s="214">
        <f t="shared" si="1"/>
        <v>1629117</v>
      </c>
    </row>
    <row r="66" spans="1:3">
      <c r="A66" s="122">
        <v>19</v>
      </c>
      <c r="B66" s="218">
        <f>SUM('Peat Burning-BL'!$B$58:B76)</f>
        <v>12249</v>
      </c>
      <c r="C66" s="214">
        <f t="shared" si="1"/>
        <v>1629117</v>
      </c>
    </row>
    <row r="67" spans="1:3">
      <c r="A67" s="122">
        <v>20</v>
      </c>
      <c r="B67" s="218">
        <f>SUM('Peat Burning-BL'!$B$58:B77)</f>
        <v>12249</v>
      </c>
      <c r="C67" s="214">
        <f t="shared" si="1"/>
        <v>1629117</v>
      </c>
    </row>
    <row r="68" spans="1:3">
      <c r="A68" s="122">
        <v>21</v>
      </c>
      <c r="B68" s="218">
        <f>SUM('Peat Burning-BL'!$B$58:B78)</f>
        <v>12249</v>
      </c>
      <c r="C68" s="214">
        <f t="shared" si="1"/>
        <v>1629117</v>
      </c>
    </row>
    <row r="69" spans="1:3">
      <c r="A69" s="122">
        <v>22</v>
      </c>
      <c r="B69" s="218">
        <f>SUM('Peat Burning-BL'!$B$58:B79)</f>
        <v>12249</v>
      </c>
      <c r="C69" s="214">
        <f t="shared" si="1"/>
        <v>1629117</v>
      </c>
    </row>
    <row r="70" spans="1:3">
      <c r="A70" s="122">
        <v>23</v>
      </c>
      <c r="B70" s="218">
        <f>SUM('Peat Burning-BL'!$B$58:B80)</f>
        <v>12249</v>
      </c>
      <c r="C70" s="214">
        <f t="shared" si="1"/>
        <v>1629117</v>
      </c>
    </row>
    <row r="71" spans="1:3">
      <c r="A71" s="122">
        <v>24</v>
      </c>
      <c r="B71" s="218">
        <f>SUM('Peat Burning-BL'!$B$58:B81)</f>
        <v>12249</v>
      </c>
      <c r="C71" s="214">
        <f t="shared" si="1"/>
        <v>1629117</v>
      </c>
    </row>
    <row r="72" spans="1:3">
      <c r="A72" s="122">
        <v>25</v>
      </c>
      <c r="B72" s="218">
        <f>SUM('Peat Burning-BL'!$B$58:B82)</f>
        <v>12249</v>
      </c>
      <c r="C72" s="214">
        <f t="shared" si="1"/>
        <v>1629117</v>
      </c>
    </row>
    <row r="73" spans="1:3">
      <c r="A73" s="122">
        <v>26</v>
      </c>
      <c r="B73" s="218">
        <f>SUM('Peat Burning-BL'!$B$58:B83)</f>
        <v>12249</v>
      </c>
      <c r="C73" s="214">
        <f t="shared" si="1"/>
        <v>1629117</v>
      </c>
    </row>
    <row r="74" spans="1:3">
      <c r="A74" s="122">
        <v>27</v>
      </c>
      <c r="B74" s="218">
        <f>SUM('Peat Burning-BL'!$B$58:B84)</f>
        <v>12249</v>
      </c>
      <c r="C74" s="214">
        <f t="shared" si="1"/>
        <v>1629117</v>
      </c>
    </row>
    <row r="75" spans="1:3">
      <c r="A75" s="122">
        <v>28</v>
      </c>
      <c r="B75" s="218">
        <f>SUM('Peat Burning-BL'!$B$58:B85)</f>
        <v>12249</v>
      </c>
      <c r="C75" s="214">
        <f t="shared" si="1"/>
        <v>1629117</v>
      </c>
    </row>
    <row r="76" spans="1:3">
      <c r="A76" s="122">
        <v>29</v>
      </c>
      <c r="B76" s="218">
        <f>SUM('Peat Burning-BL'!$B$58:B86)</f>
        <v>12249</v>
      </c>
      <c r="C76" s="214">
        <f t="shared" si="1"/>
        <v>1629117</v>
      </c>
    </row>
    <row r="77" spans="1:3" ht="15.75" thickBot="1">
      <c r="A77" s="79">
        <v>30</v>
      </c>
      <c r="B77" s="219">
        <f>SUM('Peat Burning-BL'!$B$58:B87)</f>
        <v>12249</v>
      </c>
      <c r="C77" s="215">
        <f t="shared" si="1"/>
        <v>1629117</v>
      </c>
    </row>
    <row r="78" spans="1:3" ht="15.75" thickBot="1">
      <c r="A78" s="135" t="s">
        <v>190</v>
      </c>
      <c r="B78" s="52"/>
      <c r="C78" s="53">
        <f>SUM(C48:C77)</f>
        <v>45869389.42784448</v>
      </c>
    </row>
    <row r="80" spans="1:3" ht="15" customHeight="1"/>
    <row r="81" spans="1:4" ht="23.1" customHeight="1" thickBot="1">
      <c r="A81" s="886" t="s">
        <v>329</v>
      </c>
      <c r="B81" s="886"/>
      <c r="C81" s="886"/>
    </row>
    <row r="82" spans="1:4">
      <c r="A82" s="985" t="s">
        <v>285</v>
      </c>
      <c r="B82" s="984" t="s">
        <v>264</v>
      </c>
      <c r="C82" s="909" t="s">
        <v>316</v>
      </c>
    </row>
    <row r="83" spans="1:4">
      <c r="A83" s="925"/>
      <c r="B83" s="925"/>
      <c r="C83" s="910"/>
    </row>
    <row r="84" spans="1:4" ht="30.95" customHeight="1" thickBot="1">
      <c r="A84" s="926"/>
      <c r="B84" s="926"/>
      <c r="C84" s="911"/>
      <c r="D84" s="724" t="s">
        <v>278</v>
      </c>
    </row>
    <row r="85" spans="1:4">
      <c r="A85" s="51">
        <v>1</v>
      </c>
      <c r="B85" s="208">
        <f>'Peat Burning-BL'!B94</f>
        <v>0</v>
      </c>
      <c r="C85" s="55">
        <f>0.91*$D$2*B85</f>
        <v>0</v>
      </c>
      <c r="D85" s="726">
        <f>'Peat Burning-BL'!D90</f>
        <v>3228</v>
      </c>
    </row>
    <row r="86" spans="1:4">
      <c r="A86" s="9">
        <v>2</v>
      </c>
      <c r="B86" s="209">
        <f>SUM('Peat Burning-BL'!$B$94:B95)</f>
        <v>773.76936906086814</v>
      </c>
      <c r="C86" s="56">
        <f>0.91*$D$2*B86</f>
        <v>70413.012584538999</v>
      </c>
    </row>
    <row r="87" spans="1:4">
      <c r="A87" s="9">
        <v>3</v>
      </c>
      <c r="B87" s="209">
        <f>SUM('Peat Burning-BL'!$B$94:B96)</f>
        <v>1547.5387381217363</v>
      </c>
      <c r="C87" s="222">
        <f t="shared" ref="C87:C114" si="2">$D$3*$D$2*B87</f>
        <v>205822.65217019094</v>
      </c>
    </row>
    <row r="88" spans="1:4">
      <c r="A88" s="9">
        <v>4</v>
      </c>
      <c r="B88" s="209">
        <f>SUM('Peat Burning-BL'!$B$94:B97)</f>
        <v>2321.3081071826045</v>
      </c>
      <c r="C88" s="222">
        <f t="shared" si="2"/>
        <v>308733.97825528641</v>
      </c>
    </row>
    <row r="89" spans="1:4">
      <c r="A89" s="9">
        <v>5</v>
      </c>
      <c r="B89" s="209">
        <f>SUM('Peat Burning-BL'!$B$94:B98)</f>
        <v>3095.0774762434726</v>
      </c>
      <c r="C89" s="222">
        <f t="shared" si="2"/>
        <v>411645.30434038187</v>
      </c>
    </row>
    <row r="90" spans="1:4">
      <c r="A90" s="9">
        <v>6</v>
      </c>
      <c r="B90" s="209">
        <f>SUM('Peat Burning-BL'!$B$94:B99)</f>
        <v>3228</v>
      </c>
      <c r="C90" s="222">
        <f t="shared" si="2"/>
        <v>429324</v>
      </c>
    </row>
    <row r="91" spans="1:4">
      <c r="A91" s="9">
        <v>7</v>
      </c>
      <c r="B91" s="209">
        <f>SUM('Peat Burning-BL'!$B$94:B100)</f>
        <v>3228</v>
      </c>
      <c r="C91" s="222">
        <f t="shared" si="2"/>
        <v>429324</v>
      </c>
    </row>
    <row r="92" spans="1:4">
      <c r="A92" s="9">
        <v>8</v>
      </c>
      <c r="B92" s="209">
        <f>SUM('Peat Burning-BL'!$B$94:B101)</f>
        <v>3228</v>
      </c>
      <c r="C92" s="222">
        <f t="shared" si="2"/>
        <v>429324</v>
      </c>
    </row>
    <row r="93" spans="1:4">
      <c r="A93" s="9">
        <v>9</v>
      </c>
      <c r="B93" s="209">
        <f>SUM('Peat Burning-BL'!$B$94:B102)</f>
        <v>3228</v>
      </c>
      <c r="C93" s="222">
        <f t="shared" si="2"/>
        <v>429324</v>
      </c>
    </row>
    <row r="94" spans="1:4" ht="15.75" thickBot="1">
      <c r="A94" s="220">
        <v>10</v>
      </c>
      <c r="B94" s="221">
        <f>SUM('Peat Burning-BL'!$B$94:B103)</f>
        <v>3228</v>
      </c>
      <c r="C94" s="223">
        <f t="shared" si="2"/>
        <v>429324</v>
      </c>
    </row>
    <row r="95" spans="1:4">
      <c r="A95" s="57">
        <v>11</v>
      </c>
      <c r="B95" s="218">
        <f>SUM('Peat Burning-BL'!$B$94:B104)</f>
        <v>3228</v>
      </c>
      <c r="C95" s="214">
        <f t="shared" si="2"/>
        <v>429324</v>
      </c>
    </row>
    <row r="96" spans="1:4">
      <c r="A96" s="57">
        <v>12</v>
      </c>
      <c r="B96" s="218">
        <f>SUM('Peat Burning-BL'!$B$94:B105)</f>
        <v>3228</v>
      </c>
      <c r="C96" s="214">
        <f t="shared" si="2"/>
        <v>429324</v>
      </c>
    </row>
    <row r="97" spans="1:3">
      <c r="A97" s="57">
        <v>13</v>
      </c>
      <c r="B97" s="218">
        <f>SUM('Peat Burning-BL'!$B$94:B106)</f>
        <v>3228</v>
      </c>
      <c r="C97" s="214">
        <f t="shared" si="2"/>
        <v>429324</v>
      </c>
    </row>
    <row r="98" spans="1:3">
      <c r="A98" s="57">
        <v>14</v>
      </c>
      <c r="B98" s="218">
        <f>SUM('Peat Burning-BL'!$B$94:B107)</f>
        <v>3228</v>
      </c>
      <c r="C98" s="214">
        <f t="shared" si="2"/>
        <v>429324</v>
      </c>
    </row>
    <row r="99" spans="1:3">
      <c r="A99" s="57">
        <v>15</v>
      </c>
      <c r="B99" s="218">
        <f>SUM('Peat Burning-BL'!$B$94:B108)</f>
        <v>3228</v>
      </c>
      <c r="C99" s="214">
        <f t="shared" si="2"/>
        <v>429324</v>
      </c>
    </row>
    <row r="100" spans="1:3">
      <c r="A100" s="57">
        <v>16</v>
      </c>
      <c r="B100" s="218">
        <f>SUM('Peat Burning-BL'!$B$94:B109)</f>
        <v>3228</v>
      </c>
      <c r="C100" s="214">
        <f t="shared" si="2"/>
        <v>429324</v>
      </c>
    </row>
    <row r="101" spans="1:3">
      <c r="A101" s="57">
        <v>17</v>
      </c>
      <c r="B101" s="218">
        <f>SUM('Peat Burning-BL'!$B$94:B110)</f>
        <v>3228</v>
      </c>
      <c r="C101" s="214">
        <f t="shared" si="2"/>
        <v>429324</v>
      </c>
    </row>
    <row r="102" spans="1:3">
      <c r="A102" s="57">
        <v>18</v>
      </c>
      <c r="B102" s="218">
        <f>SUM('Peat Burning-BL'!$B$94:B111)</f>
        <v>3228</v>
      </c>
      <c r="C102" s="214">
        <f t="shared" si="2"/>
        <v>429324</v>
      </c>
    </row>
    <row r="103" spans="1:3">
      <c r="A103" s="57">
        <v>19</v>
      </c>
      <c r="B103" s="218">
        <f>SUM('Peat Burning-BL'!$B$94:B112)</f>
        <v>3228</v>
      </c>
      <c r="C103" s="214">
        <f t="shared" si="2"/>
        <v>429324</v>
      </c>
    </row>
    <row r="104" spans="1:3">
      <c r="A104" s="57">
        <v>20</v>
      </c>
      <c r="B104" s="218">
        <f>SUM('Peat Burning-BL'!$B$94:B113)</f>
        <v>3228</v>
      </c>
      <c r="C104" s="214">
        <f t="shared" si="2"/>
        <v>429324</v>
      </c>
    </row>
    <row r="105" spans="1:3">
      <c r="A105" s="57">
        <v>21</v>
      </c>
      <c r="B105" s="218">
        <f>SUM('Peat Burning-BL'!$B$94:B114)</f>
        <v>3228</v>
      </c>
      <c r="C105" s="214">
        <f t="shared" si="2"/>
        <v>429324</v>
      </c>
    </row>
    <row r="106" spans="1:3">
      <c r="A106" s="57">
        <v>22</v>
      </c>
      <c r="B106" s="218">
        <f>SUM('Peat Burning-BL'!$B$94:B115)</f>
        <v>3228</v>
      </c>
      <c r="C106" s="214">
        <f t="shared" si="2"/>
        <v>429324</v>
      </c>
    </row>
    <row r="107" spans="1:3">
      <c r="A107" s="57">
        <v>23</v>
      </c>
      <c r="B107" s="218">
        <f>SUM('Peat Burning-BL'!$B$94:B116)</f>
        <v>3228</v>
      </c>
      <c r="C107" s="214">
        <f t="shared" si="2"/>
        <v>429324</v>
      </c>
    </row>
    <row r="108" spans="1:3">
      <c r="A108" s="57">
        <v>24</v>
      </c>
      <c r="B108" s="218">
        <f>SUM('Peat Burning-BL'!$B$94:B117)</f>
        <v>3228</v>
      </c>
      <c r="C108" s="214">
        <f t="shared" si="2"/>
        <v>429324</v>
      </c>
    </row>
    <row r="109" spans="1:3">
      <c r="A109" s="57">
        <v>25</v>
      </c>
      <c r="B109" s="218">
        <f>SUM('Peat Burning-BL'!$B$94:B118)</f>
        <v>3228</v>
      </c>
      <c r="C109" s="214">
        <f t="shared" si="2"/>
        <v>429324</v>
      </c>
    </row>
    <row r="110" spans="1:3">
      <c r="A110" s="57">
        <v>26</v>
      </c>
      <c r="B110" s="218">
        <f>SUM('Peat Burning-BL'!$B$94:B119)</f>
        <v>3228</v>
      </c>
      <c r="C110" s="214">
        <f t="shared" si="2"/>
        <v>429324</v>
      </c>
    </row>
    <row r="111" spans="1:3">
      <c r="A111" s="57">
        <v>27</v>
      </c>
      <c r="B111" s="218">
        <f>SUM('Peat Burning-BL'!$B$94:B120)</f>
        <v>3228</v>
      </c>
      <c r="C111" s="214">
        <f t="shared" si="2"/>
        <v>429324</v>
      </c>
    </row>
    <row r="112" spans="1:3">
      <c r="A112" s="57">
        <v>28</v>
      </c>
      <c r="B112" s="218">
        <f>SUM('Peat Burning-BL'!$B$94:B121)</f>
        <v>3228</v>
      </c>
      <c r="C112" s="214">
        <f t="shared" si="2"/>
        <v>429324</v>
      </c>
    </row>
    <row r="113" spans="1:4">
      <c r="A113" s="57">
        <v>29</v>
      </c>
      <c r="B113" s="218">
        <f>SUM('Peat Burning-BL'!$B$94:B122)</f>
        <v>3228</v>
      </c>
      <c r="C113" s="214">
        <f t="shared" si="2"/>
        <v>429324</v>
      </c>
    </row>
    <row r="114" spans="1:4" ht="15.75" thickBot="1">
      <c r="A114" s="57">
        <v>30</v>
      </c>
      <c r="B114" s="219">
        <f>SUM('Peat Burning-BL'!$B$94:B123)</f>
        <v>3228</v>
      </c>
      <c r="C114" s="214">
        <f t="shared" si="2"/>
        <v>429324</v>
      </c>
    </row>
    <row r="115" spans="1:4" ht="15.75" thickBot="1">
      <c r="A115" s="160" t="s">
        <v>190</v>
      </c>
      <c r="B115" s="25"/>
      <c r="C115" s="44">
        <f>SUM(C85:C114)</f>
        <v>11729714.947350398</v>
      </c>
    </row>
    <row r="117" spans="1:4" ht="17.100000000000001" customHeight="1"/>
    <row r="118" spans="1:4" ht="24" customHeight="1" thickBot="1">
      <c r="A118" s="919" t="s">
        <v>279</v>
      </c>
      <c r="B118" s="919"/>
      <c r="C118" s="919"/>
    </row>
    <row r="119" spans="1:4">
      <c r="A119" s="985" t="s">
        <v>285</v>
      </c>
      <c r="B119" s="984" t="s">
        <v>264</v>
      </c>
      <c r="C119" s="909" t="s">
        <v>316</v>
      </c>
    </row>
    <row r="120" spans="1:4">
      <c r="A120" s="925"/>
      <c r="B120" s="925"/>
      <c r="C120" s="910"/>
    </row>
    <row r="121" spans="1:4" ht="30.95" customHeight="1" thickBot="1">
      <c r="A121" s="926"/>
      <c r="B121" s="926"/>
      <c r="C121" s="911"/>
      <c r="D121" s="724" t="s">
        <v>278</v>
      </c>
    </row>
    <row r="122" spans="1:4">
      <c r="A122" s="20">
        <v>1</v>
      </c>
      <c r="B122" s="208">
        <f>'Peat Burning-BL'!B130</f>
        <v>0</v>
      </c>
      <c r="C122" s="21">
        <f>0.91*$D$2*B122</f>
        <v>0</v>
      </c>
      <c r="D122" s="726">
        <f>'Peat Burning-BL'!D126</f>
        <v>13151</v>
      </c>
    </row>
    <row r="123" spans="1:4">
      <c r="A123" s="23">
        <v>2</v>
      </c>
      <c r="B123" s="209">
        <f>SUM('Peat Burning-BL'!$B$130:B131)</f>
        <v>2689.1696487256263</v>
      </c>
      <c r="C123" s="19">
        <f>0.91*$D$2*B123</f>
        <v>244714.43803403201</v>
      </c>
    </row>
    <row r="124" spans="1:4">
      <c r="A124" s="23">
        <v>3</v>
      </c>
      <c r="B124" s="209">
        <f>SUM('Peat Burning-BL'!$B$130:B132)</f>
        <v>5378.3392974512526</v>
      </c>
      <c r="C124" s="19">
        <f>0.91*$D$2*B124</f>
        <v>489428.87606806401</v>
      </c>
    </row>
    <row r="125" spans="1:4">
      <c r="A125" s="23">
        <v>4</v>
      </c>
      <c r="B125" s="209">
        <f>SUM('Peat Burning-BL'!$B$130:B133)</f>
        <v>8067.5089461768785</v>
      </c>
      <c r="C125" s="212">
        <f t="shared" ref="C125:C151" si="3">$D$3*$D$2*B125</f>
        <v>1072978.6898415249</v>
      </c>
    </row>
    <row r="126" spans="1:4">
      <c r="A126" s="23">
        <v>5</v>
      </c>
      <c r="B126" s="209">
        <f>SUM('Peat Burning-BL'!$B$130:B134)</f>
        <v>10756.678594902505</v>
      </c>
      <c r="C126" s="212">
        <f t="shared" si="3"/>
        <v>1430638.2531220331</v>
      </c>
    </row>
    <row r="127" spans="1:4">
      <c r="A127" s="23">
        <v>6</v>
      </c>
      <c r="B127" s="209">
        <f>SUM('Peat Burning-BL'!$B$130:B135)</f>
        <v>13150.999999999998</v>
      </c>
      <c r="C127" s="212">
        <f t="shared" si="3"/>
        <v>1749082.9999999998</v>
      </c>
    </row>
    <row r="128" spans="1:4">
      <c r="A128" s="23">
        <v>7</v>
      </c>
      <c r="B128" s="209">
        <f>SUM('Peat Burning-BL'!$B$130:B136)</f>
        <v>13150.999999999998</v>
      </c>
      <c r="C128" s="212">
        <f t="shared" si="3"/>
        <v>1749082.9999999998</v>
      </c>
    </row>
    <row r="129" spans="1:3">
      <c r="A129" s="23">
        <v>8</v>
      </c>
      <c r="B129" s="209">
        <f>SUM('Peat Burning-BL'!$B$130:B137)</f>
        <v>13150.999999999998</v>
      </c>
      <c r="C129" s="212">
        <f t="shared" si="3"/>
        <v>1749082.9999999998</v>
      </c>
    </row>
    <row r="130" spans="1:3">
      <c r="A130" s="23">
        <v>9</v>
      </c>
      <c r="B130" s="209">
        <f>SUM('Peat Burning-BL'!$B$130:B138)</f>
        <v>13150.999999999998</v>
      </c>
      <c r="C130" s="212">
        <f t="shared" si="3"/>
        <v>1749082.9999999998</v>
      </c>
    </row>
    <row r="131" spans="1:3" ht="15.75" thickBot="1">
      <c r="A131" s="23">
        <v>10</v>
      </c>
      <c r="B131" s="209">
        <f>SUM('Peat Burning-BL'!$B$130:B139)</f>
        <v>13150.999999999998</v>
      </c>
      <c r="C131" s="212">
        <f t="shared" si="3"/>
        <v>1749082.9999999998</v>
      </c>
    </row>
    <row r="132" spans="1:3">
      <c r="A132" s="118">
        <v>11</v>
      </c>
      <c r="B132" s="217">
        <f>SUM('Peat Burning-BL'!$B$130:B140)</f>
        <v>13150.999999999998</v>
      </c>
      <c r="C132" s="213">
        <f t="shared" si="3"/>
        <v>1749082.9999999998</v>
      </c>
    </row>
    <row r="133" spans="1:3">
      <c r="A133" s="62">
        <v>12</v>
      </c>
      <c r="B133" s="218">
        <f>SUM('Peat Burning-BL'!$B$130:B141)</f>
        <v>13150.999999999998</v>
      </c>
      <c r="C133" s="214">
        <f t="shared" si="3"/>
        <v>1749082.9999999998</v>
      </c>
    </row>
    <row r="134" spans="1:3">
      <c r="A134" s="62">
        <v>13</v>
      </c>
      <c r="B134" s="218">
        <f>SUM('Peat Burning-BL'!$B$130:B142)</f>
        <v>13150.999999999998</v>
      </c>
      <c r="C134" s="214">
        <f t="shared" si="3"/>
        <v>1749082.9999999998</v>
      </c>
    </row>
    <row r="135" spans="1:3">
      <c r="A135" s="62">
        <v>14</v>
      </c>
      <c r="B135" s="218">
        <f>SUM('Peat Burning-BL'!$B$130:B143)</f>
        <v>13150.999999999998</v>
      </c>
      <c r="C135" s="214">
        <f t="shared" si="3"/>
        <v>1749082.9999999998</v>
      </c>
    </row>
    <row r="136" spans="1:3">
      <c r="A136" s="62">
        <v>15</v>
      </c>
      <c r="B136" s="218">
        <f>SUM('Peat Burning-BL'!$B$130:B144)</f>
        <v>13150.999999999998</v>
      </c>
      <c r="C136" s="214">
        <f t="shared" si="3"/>
        <v>1749082.9999999998</v>
      </c>
    </row>
    <row r="137" spans="1:3">
      <c r="A137" s="62">
        <v>16</v>
      </c>
      <c r="B137" s="218">
        <f>SUM('Peat Burning-BL'!$B$130:B145)</f>
        <v>13150.999999999998</v>
      </c>
      <c r="C137" s="214">
        <f t="shared" si="3"/>
        <v>1749082.9999999998</v>
      </c>
    </row>
    <row r="138" spans="1:3">
      <c r="A138" s="62">
        <v>17</v>
      </c>
      <c r="B138" s="218">
        <f>SUM('Peat Burning-BL'!$B$130:B146)</f>
        <v>13150.999999999998</v>
      </c>
      <c r="C138" s="214">
        <f t="shared" si="3"/>
        <v>1749082.9999999998</v>
      </c>
    </row>
    <row r="139" spans="1:3">
      <c r="A139" s="62">
        <v>18</v>
      </c>
      <c r="B139" s="218">
        <f>SUM('Peat Burning-BL'!$B$130:B147)</f>
        <v>13150.999999999998</v>
      </c>
      <c r="C139" s="214">
        <f t="shared" si="3"/>
        <v>1749082.9999999998</v>
      </c>
    </row>
    <row r="140" spans="1:3">
      <c r="A140" s="62">
        <v>19</v>
      </c>
      <c r="B140" s="218">
        <f>SUM('Peat Burning-BL'!$B$130:B148)</f>
        <v>13150.999999999998</v>
      </c>
      <c r="C140" s="214">
        <f t="shared" si="3"/>
        <v>1749082.9999999998</v>
      </c>
    </row>
    <row r="141" spans="1:3">
      <c r="A141" s="62">
        <v>20</v>
      </c>
      <c r="B141" s="218">
        <f>SUM('Peat Burning-BL'!$B$130:B149)</f>
        <v>13150.999999999998</v>
      </c>
      <c r="C141" s="214">
        <f t="shared" si="3"/>
        <v>1749082.9999999998</v>
      </c>
    </row>
    <row r="142" spans="1:3">
      <c r="A142" s="62">
        <v>21</v>
      </c>
      <c r="B142" s="218">
        <f>SUM('Peat Burning-BL'!$B$130:B150)</f>
        <v>13150.999999999998</v>
      </c>
      <c r="C142" s="214">
        <f t="shared" si="3"/>
        <v>1749082.9999999998</v>
      </c>
    </row>
    <row r="143" spans="1:3">
      <c r="A143" s="62">
        <v>22</v>
      </c>
      <c r="B143" s="218">
        <f>SUM('Peat Burning-BL'!$B$130:B151)</f>
        <v>13150.999999999998</v>
      </c>
      <c r="C143" s="214">
        <f t="shared" si="3"/>
        <v>1749082.9999999998</v>
      </c>
    </row>
    <row r="144" spans="1:3">
      <c r="A144" s="62">
        <v>23</v>
      </c>
      <c r="B144" s="218">
        <f>SUM('Peat Burning-BL'!$B$130:B152)</f>
        <v>13150.999999999998</v>
      </c>
      <c r="C144" s="214">
        <f t="shared" si="3"/>
        <v>1749082.9999999998</v>
      </c>
    </row>
    <row r="145" spans="1:6">
      <c r="A145" s="62">
        <v>24</v>
      </c>
      <c r="B145" s="218">
        <f>SUM('Peat Burning-BL'!$B$130:B153)</f>
        <v>13150.999999999998</v>
      </c>
      <c r="C145" s="214">
        <f t="shared" si="3"/>
        <v>1749082.9999999998</v>
      </c>
    </row>
    <row r="146" spans="1:6">
      <c r="A146" s="62">
        <v>25</v>
      </c>
      <c r="B146" s="218">
        <f>SUM('Peat Burning-BL'!$B$130:B154)</f>
        <v>13150.999999999998</v>
      </c>
      <c r="C146" s="214">
        <f t="shared" si="3"/>
        <v>1749082.9999999998</v>
      </c>
    </row>
    <row r="147" spans="1:6">
      <c r="A147" s="62">
        <v>26</v>
      </c>
      <c r="B147" s="218">
        <f>SUM('Peat Burning-BL'!$B$130:B155)</f>
        <v>13150.999999999998</v>
      </c>
      <c r="C147" s="214">
        <f t="shared" si="3"/>
        <v>1749082.9999999998</v>
      </c>
    </row>
    <row r="148" spans="1:6">
      <c r="A148" s="62">
        <v>27</v>
      </c>
      <c r="B148" s="218">
        <f>SUM('Peat Burning-BL'!$B$130:B156)</f>
        <v>13150.999999999998</v>
      </c>
      <c r="C148" s="214">
        <f t="shared" si="3"/>
        <v>1749082.9999999998</v>
      </c>
    </row>
    <row r="149" spans="1:6">
      <c r="A149" s="62">
        <v>28</v>
      </c>
      <c r="B149" s="218">
        <f>SUM('Peat Burning-BL'!$B$130:B157)</f>
        <v>13150.999999999998</v>
      </c>
      <c r="C149" s="214">
        <f t="shared" si="3"/>
        <v>1749082.9999999998</v>
      </c>
    </row>
    <row r="150" spans="1:6">
      <c r="A150" s="62">
        <v>29</v>
      </c>
      <c r="B150" s="218">
        <f>SUM('Peat Burning-BL'!$B$130:B158)</f>
        <v>13150.999999999998</v>
      </c>
      <c r="C150" s="214">
        <f t="shared" si="3"/>
        <v>1749082.9999999998</v>
      </c>
    </row>
    <row r="151" spans="1:6" ht="15.75" thickBot="1">
      <c r="A151" s="119">
        <v>30</v>
      </c>
      <c r="B151" s="219">
        <f>SUM('Peat Burning-BL'!$B$130:B159)</f>
        <v>13150.999999999998</v>
      </c>
      <c r="C151" s="215">
        <f t="shared" si="3"/>
        <v>1749082.9999999998</v>
      </c>
    </row>
    <row r="152" spans="1:6" ht="15.75" thickBot="1">
      <c r="A152" s="8" t="s">
        <v>190</v>
      </c>
      <c r="B152" s="25"/>
      <c r="C152" s="44">
        <f>SUM(C122:C151)</f>
        <v>46964835.257065654</v>
      </c>
    </row>
    <row r="153" spans="1:6" ht="24.95" customHeight="1" thickBot="1"/>
    <row r="154" spans="1:6" ht="24" customHeight="1" thickBot="1">
      <c r="A154" s="902" t="s">
        <v>328</v>
      </c>
      <c r="B154" s="903"/>
      <c r="C154" s="903"/>
      <c r="D154" s="965"/>
    </row>
    <row r="155" spans="1:6">
      <c r="A155" s="962" t="s">
        <v>285</v>
      </c>
      <c r="B155" s="966" t="s">
        <v>264</v>
      </c>
      <c r="C155" s="924" t="s">
        <v>316</v>
      </c>
      <c r="D155" s="924" t="s">
        <v>265</v>
      </c>
    </row>
    <row r="156" spans="1:6">
      <c r="A156" s="963"/>
      <c r="B156" s="963"/>
      <c r="C156" s="931"/>
      <c r="D156" s="931"/>
    </row>
    <row r="157" spans="1:6" ht="30.95" customHeight="1" thickBot="1">
      <c r="A157" s="964"/>
      <c r="B157" s="964"/>
      <c r="C157" s="932"/>
      <c r="D157" s="932"/>
    </row>
    <row r="158" spans="1:6">
      <c r="A158" s="51">
        <v>1</v>
      </c>
      <c r="B158" s="45">
        <f>B11+B48+B85+B122</f>
        <v>5237.8113294644299</v>
      </c>
      <c r="C158" s="21">
        <f>C11+C48+C85+C122</f>
        <v>582095.83851949265</v>
      </c>
      <c r="D158" s="75">
        <f>C158</f>
        <v>582095.83851949265</v>
      </c>
      <c r="E158" s="158"/>
      <c r="F158" s="4"/>
    </row>
    <row r="159" spans="1:6">
      <c r="A159" s="9">
        <v>2</v>
      </c>
      <c r="B159" s="46">
        <f t="shared" ref="B159:B187" si="4">B12+B49+B86+B123</f>
        <v>13938.561676715355</v>
      </c>
      <c r="C159" s="19">
        <f t="shared" ref="C159:C187" si="5">C12+C49+C86+C123</f>
        <v>1708385.2642561093</v>
      </c>
      <c r="D159" s="41">
        <f t="shared" ref="D159:D187" si="6">D158+C159</f>
        <v>2290481.1027756017</v>
      </c>
      <c r="E159" s="158"/>
      <c r="F159" s="4"/>
    </row>
    <row r="160" spans="1:6">
      <c r="A160" s="9">
        <v>3</v>
      </c>
      <c r="B160" s="46">
        <f t="shared" si="4"/>
        <v>22639.312023966279</v>
      </c>
      <c r="C160" s="19">
        <f t="shared" si="5"/>
        <v>2785138.2486945624</v>
      </c>
      <c r="D160" s="41">
        <f t="shared" si="6"/>
        <v>5075619.351470164</v>
      </c>
      <c r="E160" s="158"/>
      <c r="F160" s="4"/>
    </row>
    <row r="161" spans="1:6">
      <c r="A161" s="9">
        <v>4</v>
      </c>
      <c r="B161" s="46">
        <f t="shared" si="4"/>
        <v>29623.728319957241</v>
      </c>
      <c r="C161" s="19">
        <f t="shared" si="5"/>
        <v>3939955.8665543133</v>
      </c>
      <c r="D161" s="41">
        <f t="shared" si="6"/>
        <v>9015575.2180244774</v>
      </c>
      <c r="E161" s="158"/>
      <c r="F161" s="4"/>
    </row>
    <row r="162" spans="1:6">
      <c r="A162" s="9">
        <v>5</v>
      </c>
      <c r="B162" s="46">
        <f t="shared" si="4"/>
        <v>34427.756071145981</v>
      </c>
      <c r="C162" s="19">
        <f t="shared" si="5"/>
        <v>4578891.5574624147</v>
      </c>
      <c r="D162" s="41">
        <f t="shared" si="6"/>
        <v>13594466.775486892</v>
      </c>
      <c r="E162" s="158"/>
      <c r="F162" s="4"/>
    </row>
    <row r="163" spans="1:6">
      <c r="A163" s="9">
        <v>6</v>
      </c>
      <c r="B163" s="46">
        <f t="shared" si="4"/>
        <v>36955</v>
      </c>
      <c r="C163" s="19">
        <f t="shared" si="5"/>
        <v>4915015</v>
      </c>
      <c r="D163" s="41">
        <f t="shared" si="6"/>
        <v>18509481.775486894</v>
      </c>
      <c r="E163" s="158"/>
      <c r="F163" s="4"/>
    </row>
    <row r="164" spans="1:6">
      <c r="A164" s="9">
        <v>7</v>
      </c>
      <c r="B164" s="46">
        <f t="shared" si="4"/>
        <v>36955</v>
      </c>
      <c r="C164" s="19">
        <f t="shared" si="5"/>
        <v>4915015</v>
      </c>
      <c r="D164" s="41">
        <f t="shared" si="6"/>
        <v>23424496.775486894</v>
      </c>
      <c r="E164" s="158"/>
      <c r="F164" s="4"/>
    </row>
    <row r="165" spans="1:6">
      <c r="A165" s="9">
        <v>8</v>
      </c>
      <c r="B165" s="46">
        <f t="shared" si="4"/>
        <v>36955</v>
      </c>
      <c r="C165" s="19">
        <f t="shared" si="5"/>
        <v>4915015</v>
      </c>
      <c r="D165" s="41">
        <f t="shared" si="6"/>
        <v>28339511.775486894</v>
      </c>
    </row>
    <row r="166" spans="1:6">
      <c r="A166" s="9">
        <v>9</v>
      </c>
      <c r="B166" s="46">
        <f t="shared" si="4"/>
        <v>36955</v>
      </c>
      <c r="C166" s="19">
        <f t="shared" si="5"/>
        <v>4915015</v>
      </c>
      <c r="D166" s="41">
        <f t="shared" si="6"/>
        <v>33254526.775486894</v>
      </c>
    </row>
    <row r="167" spans="1:6">
      <c r="A167" s="9">
        <v>10</v>
      </c>
      <c r="B167" s="46">
        <f t="shared" si="4"/>
        <v>36955</v>
      </c>
      <c r="C167" s="19">
        <f t="shared" si="5"/>
        <v>4915015</v>
      </c>
      <c r="D167" s="104">
        <f t="shared" si="6"/>
        <v>38169541.775486894</v>
      </c>
    </row>
    <row r="168" spans="1:6">
      <c r="A168" s="57">
        <v>11</v>
      </c>
      <c r="B168" s="58">
        <f t="shared" si="4"/>
        <v>36955</v>
      </c>
      <c r="C168" s="59">
        <f t="shared" si="5"/>
        <v>4915015</v>
      </c>
      <c r="D168" s="78">
        <f t="shared" si="6"/>
        <v>43084556.775486894</v>
      </c>
    </row>
    <row r="169" spans="1:6">
      <c r="A169" s="57">
        <v>12</v>
      </c>
      <c r="B169" s="58">
        <f t="shared" si="4"/>
        <v>36955</v>
      </c>
      <c r="C169" s="59">
        <f t="shared" si="5"/>
        <v>4915015</v>
      </c>
      <c r="D169" s="78">
        <f t="shared" si="6"/>
        <v>47999571.775486894</v>
      </c>
    </row>
    <row r="170" spans="1:6">
      <c r="A170" s="57">
        <v>13</v>
      </c>
      <c r="B170" s="58">
        <f t="shared" si="4"/>
        <v>36955</v>
      </c>
      <c r="C170" s="59">
        <f t="shared" si="5"/>
        <v>4915015</v>
      </c>
      <c r="D170" s="78">
        <f t="shared" si="6"/>
        <v>52914586.775486894</v>
      </c>
    </row>
    <row r="171" spans="1:6">
      <c r="A171" s="57">
        <v>14</v>
      </c>
      <c r="B171" s="58">
        <f t="shared" si="4"/>
        <v>36955</v>
      </c>
      <c r="C171" s="59">
        <f t="shared" si="5"/>
        <v>4915015</v>
      </c>
      <c r="D171" s="78">
        <f t="shared" si="6"/>
        <v>57829601.775486894</v>
      </c>
    </row>
    <row r="172" spans="1:6">
      <c r="A172" s="57">
        <v>15</v>
      </c>
      <c r="B172" s="58">
        <f t="shared" si="4"/>
        <v>36955</v>
      </c>
      <c r="C172" s="59">
        <f t="shared" si="5"/>
        <v>4915015</v>
      </c>
      <c r="D172" s="78">
        <f t="shared" si="6"/>
        <v>62744616.775486894</v>
      </c>
    </row>
    <row r="173" spans="1:6">
      <c r="A173" s="57">
        <v>16</v>
      </c>
      <c r="B173" s="58">
        <f t="shared" si="4"/>
        <v>36955</v>
      </c>
      <c r="C173" s="59">
        <f t="shared" si="5"/>
        <v>4915015</v>
      </c>
      <c r="D173" s="78">
        <f t="shared" si="6"/>
        <v>67659631.775486887</v>
      </c>
    </row>
    <row r="174" spans="1:6">
      <c r="A174" s="57">
        <v>17</v>
      </c>
      <c r="B174" s="58">
        <f t="shared" si="4"/>
        <v>36955</v>
      </c>
      <c r="C174" s="59">
        <f t="shared" si="5"/>
        <v>4915015</v>
      </c>
      <c r="D174" s="78">
        <f t="shared" si="6"/>
        <v>72574646.775486887</v>
      </c>
    </row>
    <row r="175" spans="1:6">
      <c r="A175" s="57">
        <v>18</v>
      </c>
      <c r="B175" s="58">
        <f t="shared" si="4"/>
        <v>36955</v>
      </c>
      <c r="C175" s="59">
        <f t="shared" si="5"/>
        <v>4915015</v>
      </c>
      <c r="D175" s="78">
        <f t="shared" si="6"/>
        <v>77489661.775486887</v>
      </c>
    </row>
    <row r="176" spans="1:6">
      <c r="A176" s="57">
        <v>19</v>
      </c>
      <c r="B176" s="58">
        <f t="shared" si="4"/>
        <v>36955</v>
      </c>
      <c r="C176" s="59">
        <f t="shared" si="5"/>
        <v>4915015</v>
      </c>
      <c r="D176" s="78">
        <f t="shared" si="6"/>
        <v>82404676.775486887</v>
      </c>
    </row>
    <row r="177" spans="1:6">
      <c r="A177" s="57">
        <v>20</v>
      </c>
      <c r="B177" s="58">
        <f t="shared" si="4"/>
        <v>36955</v>
      </c>
      <c r="C177" s="59">
        <f t="shared" si="5"/>
        <v>4915015</v>
      </c>
      <c r="D177" s="78">
        <f t="shared" si="6"/>
        <v>87319691.775486887</v>
      </c>
    </row>
    <row r="178" spans="1:6">
      <c r="A178" s="57">
        <v>21</v>
      </c>
      <c r="B178" s="58">
        <f t="shared" si="4"/>
        <v>36955</v>
      </c>
      <c r="C178" s="59">
        <f t="shared" si="5"/>
        <v>4915015</v>
      </c>
      <c r="D178" s="78">
        <f t="shared" si="6"/>
        <v>92234706.775486887</v>
      </c>
    </row>
    <row r="179" spans="1:6">
      <c r="A179" s="57">
        <v>22</v>
      </c>
      <c r="B179" s="58">
        <f t="shared" si="4"/>
        <v>36955</v>
      </c>
      <c r="C179" s="59">
        <f t="shared" si="5"/>
        <v>4915015</v>
      </c>
      <c r="D179" s="78">
        <f t="shared" si="6"/>
        <v>97149721.775486887</v>
      </c>
    </row>
    <row r="180" spans="1:6">
      <c r="A180" s="57">
        <v>23</v>
      </c>
      <c r="B180" s="58">
        <f t="shared" si="4"/>
        <v>36955</v>
      </c>
      <c r="C180" s="59">
        <f t="shared" si="5"/>
        <v>4915015</v>
      </c>
      <c r="D180" s="78">
        <f t="shared" si="6"/>
        <v>102064736.77548689</v>
      </c>
    </row>
    <row r="181" spans="1:6">
      <c r="A181" s="57">
        <v>24</v>
      </c>
      <c r="B181" s="58">
        <f t="shared" si="4"/>
        <v>36955</v>
      </c>
      <c r="C181" s="59">
        <f t="shared" si="5"/>
        <v>4915015</v>
      </c>
      <c r="D181" s="78">
        <f t="shared" si="6"/>
        <v>106979751.77548689</v>
      </c>
    </row>
    <row r="182" spans="1:6">
      <c r="A182" s="57">
        <v>25</v>
      </c>
      <c r="B182" s="58">
        <f t="shared" si="4"/>
        <v>36955</v>
      </c>
      <c r="C182" s="59">
        <f t="shared" si="5"/>
        <v>4915015</v>
      </c>
      <c r="D182" s="78">
        <f t="shared" si="6"/>
        <v>111894766.77548689</v>
      </c>
    </row>
    <row r="183" spans="1:6">
      <c r="A183" s="57">
        <v>26</v>
      </c>
      <c r="B183" s="58">
        <f t="shared" si="4"/>
        <v>36955</v>
      </c>
      <c r="C183" s="59">
        <f t="shared" si="5"/>
        <v>4915015</v>
      </c>
      <c r="D183" s="78">
        <f t="shared" si="6"/>
        <v>116809781.77548689</v>
      </c>
    </row>
    <row r="184" spans="1:6">
      <c r="A184" s="57">
        <v>27</v>
      </c>
      <c r="B184" s="58">
        <f t="shared" si="4"/>
        <v>36955</v>
      </c>
      <c r="C184" s="59">
        <f t="shared" si="5"/>
        <v>4915015</v>
      </c>
      <c r="D184" s="78">
        <f t="shared" si="6"/>
        <v>121724796.77548689</v>
      </c>
    </row>
    <row r="185" spans="1:6">
      <c r="A185" s="57">
        <v>28</v>
      </c>
      <c r="B185" s="58">
        <f t="shared" si="4"/>
        <v>36955</v>
      </c>
      <c r="C185" s="59">
        <f t="shared" si="5"/>
        <v>4915015</v>
      </c>
      <c r="D185" s="78">
        <f t="shared" si="6"/>
        <v>126639811.77548689</v>
      </c>
    </row>
    <row r="186" spans="1:6">
      <c r="A186" s="57">
        <v>29</v>
      </c>
      <c r="B186" s="58">
        <f t="shared" si="4"/>
        <v>36955</v>
      </c>
      <c r="C186" s="59">
        <f t="shared" si="5"/>
        <v>4915015</v>
      </c>
      <c r="D186" s="78">
        <f t="shared" si="6"/>
        <v>131554826.77548689</v>
      </c>
    </row>
    <row r="187" spans="1:6" ht="15.75" thickBot="1">
      <c r="A187" s="79">
        <v>30</v>
      </c>
      <c r="B187" s="60">
        <f t="shared" si="4"/>
        <v>36955</v>
      </c>
      <c r="C187" s="61">
        <f t="shared" si="5"/>
        <v>4915015</v>
      </c>
      <c r="D187" s="81">
        <f t="shared" si="6"/>
        <v>136469841.77548689</v>
      </c>
      <c r="E187" s="291"/>
      <c r="F187" s="292"/>
    </row>
    <row r="188" spans="1:6" ht="15.75" thickBot="1">
      <c r="A188" s="8" t="s">
        <v>190</v>
      </c>
      <c r="B188" s="103">
        <f>B187</f>
        <v>36955</v>
      </c>
      <c r="C188" s="326">
        <f>C41+C78+C115+C152</f>
        <v>136469841.77548689</v>
      </c>
    </row>
  </sheetData>
  <mergeCells count="43">
    <mergeCell ref="A7:C7"/>
    <mergeCell ref="C82:C84"/>
    <mergeCell ref="B82:B84"/>
    <mergeCell ref="A82:A84"/>
    <mergeCell ref="C119:C121"/>
    <mergeCell ref="B119:B121"/>
    <mergeCell ref="A119:A121"/>
    <mergeCell ref="A81:C81"/>
    <mergeCell ref="A44:C44"/>
    <mergeCell ref="C8:C10"/>
    <mergeCell ref="B8:B10"/>
    <mergeCell ref="A8:A10"/>
    <mergeCell ref="C45:C47"/>
    <mergeCell ref="B45:B47"/>
    <mergeCell ref="A45:A47"/>
    <mergeCell ref="A3:C3"/>
    <mergeCell ref="A2:C2"/>
    <mergeCell ref="A1:C1"/>
    <mergeCell ref="F1:I1"/>
    <mergeCell ref="F2:I2"/>
    <mergeCell ref="F3:I3"/>
    <mergeCell ref="A155:A157"/>
    <mergeCell ref="A154:D154"/>
    <mergeCell ref="A118:C118"/>
    <mergeCell ref="B155:B157"/>
    <mergeCell ref="C155:C157"/>
    <mergeCell ref="D155:D157"/>
    <mergeCell ref="H20:H21"/>
    <mergeCell ref="H23:H30"/>
    <mergeCell ref="J35:M35"/>
    <mergeCell ref="J17:M17"/>
    <mergeCell ref="J26:M26"/>
    <mergeCell ref="J29:M29"/>
    <mergeCell ref="J32:M32"/>
    <mergeCell ref="I19:I21"/>
    <mergeCell ref="J21:J22"/>
    <mergeCell ref="K21:K22"/>
    <mergeCell ref="L21:L22"/>
    <mergeCell ref="M21:M22"/>
    <mergeCell ref="J18:J20"/>
    <mergeCell ref="K18:K20"/>
    <mergeCell ref="L18:L20"/>
    <mergeCell ref="M18:M20"/>
  </mergeCells>
  <phoneticPr fontId="10" type="noConversion"/>
  <pageMargins left="0.7" right="0.7" top="0.75" bottom="0.75" header="0.3" footer="0.3"/>
  <drawing r:id="rId1"/>
  <legacyDrawing r:id="rId2"/>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dimension ref="A1:BA206"/>
  <sheetViews>
    <sheetView workbookViewId="0">
      <selection activeCell="F156" sqref="F156:H185"/>
    </sheetView>
  </sheetViews>
  <sheetFormatPr defaultColWidth="8.85546875" defaultRowHeight="15"/>
  <cols>
    <col min="2" max="3" width="13.42578125" customWidth="1"/>
    <col min="4" max="4" width="13.28515625" customWidth="1"/>
    <col min="5" max="5" width="11.28515625" customWidth="1"/>
    <col min="6" max="6" width="13.42578125" customWidth="1"/>
    <col min="7" max="7" width="13" customWidth="1"/>
    <col min="8" max="8" width="13.42578125" customWidth="1"/>
    <col min="10" max="10" width="9.7109375" customWidth="1"/>
    <col min="11" max="12" width="10.42578125" customWidth="1"/>
    <col min="14" max="14" width="10.42578125" customWidth="1"/>
    <col min="16" max="18" width="9.42578125" customWidth="1"/>
    <col min="20" max="20" width="10.42578125" customWidth="1"/>
    <col min="22" max="24" width="9.7109375" customWidth="1"/>
    <col min="26" max="26" width="9.85546875" customWidth="1"/>
    <col min="28" max="30" width="9.7109375" customWidth="1"/>
    <col min="32" max="32" width="10.140625" customWidth="1"/>
    <col min="34" max="34" width="9.140625" customWidth="1"/>
    <col min="35" max="36" width="10" customWidth="1"/>
    <col min="38" max="38" width="10.140625" customWidth="1"/>
    <col min="41" max="41" width="10.7109375" customWidth="1"/>
    <col min="42" max="42" width="10.140625" customWidth="1"/>
    <col min="44" max="46" width="12.28515625" customWidth="1"/>
    <col min="47" max="47" width="12" style="433" bestFit="1" customWidth="1"/>
    <col min="48" max="48" width="7.7109375" customWidth="1"/>
    <col min="49" max="49" width="10.85546875" customWidth="1"/>
    <col min="50" max="50" width="11.140625" customWidth="1"/>
    <col min="51" max="51" width="10.140625" customWidth="1"/>
    <col min="53" max="53" width="10.140625" customWidth="1"/>
  </cols>
  <sheetData>
    <row r="1" spans="1:53">
      <c r="A1" s="1002" t="s">
        <v>376</v>
      </c>
      <c r="B1" s="1002"/>
      <c r="C1" s="1002"/>
      <c r="D1" s="383">
        <v>2800</v>
      </c>
      <c r="E1" s="383"/>
      <c r="F1" s="383"/>
      <c r="G1" s="226"/>
      <c r="H1" s="226"/>
    </row>
    <row r="2" spans="1:53">
      <c r="AW2" s="251" t="s">
        <v>495</v>
      </c>
    </row>
    <row r="3" spans="1:53" ht="15.75" thickBot="1">
      <c r="B3" s="2" t="s">
        <v>379</v>
      </c>
      <c r="F3" s="441">
        <f>'Timber Extraction-BL'!$C$12</f>
        <v>9286</v>
      </c>
      <c r="AW3" s="1025" t="s">
        <v>221</v>
      </c>
      <c r="AX3" s="1025" t="s">
        <v>222</v>
      </c>
      <c r="AY3" s="1025" t="s">
        <v>223</v>
      </c>
      <c r="AZ3" s="1025" t="s">
        <v>219</v>
      </c>
      <c r="BA3" s="1025" t="s">
        <v>337</v>
      </c>
    </row>
    <row r="4" spans="1:53" ht="42.95" customHeight="1" thickBot="1">
      <c r="A4" s="1017" t="s">
        <v>56</v>
      </c>
      <c r="B4" s="1003" t="s">
        <v>57</v>
      </c>
      <c r="C4" s="1004"/>
      <c r="D4" s="1004"/>
      <c r="E4" s="1004"/>
      <c r="F4" s="1004"/>
      <c r="G4" s="1005"/>
      <c r="H4" s="1003" t="s">
        <v>191</v>
      </c>
      <c r="I4" s="1004"/>
      <c r="J4" s="1004"/>
      <c r="K4" s="1004"/>
      <c r="L4" s="1004"/>
      <c r="M4" s="1005"/>
      <c r="N4" s="1003" t="s">
        <v>283</v>
      </c>
      <c r="O4" s="1004"/>
      <c r="P4" s="1004"/>
      <c r="Q4" s="1004"/>
      <c r="R4" s="1004"/>
      <c r="S4" s="1005"/>
      <c r="T4" s="1003" t="s">
        <v>319</v>
      </c>
      <c r="U4" s="1004"/>
      <c r="V4" s="1004"/>
      <c r="W4" s="1004"/>
      <c r="X4" s="1004"/>
      <c r="Y4" s="1005"/>
      <c r="Z4" s="1003" t="s">
        <v>210</v>
      </c>
      <c r="AA4" s="1004"/>
      <c r="AB4" s="1004"/>
      <c r="AC4" s="1004"/>
      <c r="AD4" s="1004"/>
      <c r="AE4" s="1005"/>
      <c r="AF4" s="1003" t="s">
        <v>13</v>
      </c>
      <c r="AG4" s="1004"/>
      <c r="AH4" s="1004"/>
      <c r="AI4" s="1004"/>
      <c r="AJ4" s="1004"/>
      <c r="AK4" s="1005"/>
      <c r="AL4" s="1003" t="s">
        <v>381</v>
      </c>
      <c r="AM4" s="1004"/>
      <c r="AN4" s="1004"/>
      <c r="AO4" s="1004"/>
      <c r="AP4" s="1004"/>
      <c r="AQ4" s="1005"/>
      <c r="AR4" s="1006" t="s">
        <v>100</v>
      </c>
      <c r="AS4" s="1007"/>
      <c r="AT4" s="448" t="s">
        <v>383</v>
      </c>
      <c r="AW4" s="1026"/>
      <c r="AX4" s="1026"/>
      <c r="AY4" s="1026"/>
      <c r="AZ4" s="1026"/>
      <c r="BA4" s="1026"/>
    </row>
    <row r="5" spans="1:53" ht="15" customHeight="1">
      <c r="A5" s="1018"/>
      <c r="B5" s="991" t="s">
        <v>58</v>
      </c>
      <c r="C5" s="988" t="s">
        <v>44</v>
      </c>
      <c r="D5" s="988" t="s">
        <v>43</v>
      </c>
      <c r="E5" s="999" t="s">
        <v>143</v>
      </c>
      <c r="F5" s="999" t="s">
        <v>144</v>
      </c>
      <c r="G5" s="994" t="s">
        <v>231</v>
      </c>
      <c r="H5" s="991" t="s">
        <v>58</v>
      </c>
      <c r="I5" s="988" t="s">
        <v>77</v>
      </c>
      <c r="J5" s="988" t="s">
        <v>88</v>
      </c>
      <c r="K5" s="999" t="s">
        <v>143</v>
      </c>
      <c r="L5" s="999" t="s">
        <v>144</v>
      </c>
      <c r="M5" s="994" t="s">
        <v>231</v>
      </c>
      <c r="N5" s="991" t="s">
        <v>58</v>
      </c>
      <c r="O5" s="988" t="s">
        <v>77</v>
      </c>
      <c r="P5" s="988" t="s">
        <v>88</v>
      </c>
      <c r="Q5" s="999" t="s">
        <v>143</v>
      </c>
      <c r="R5" s="999" t="s">
        <v>144</v>
      </c>
      <c r="S5" s="994" t="s">
        <v>232</v>
      </c>
      <c r="T5" s="991" t="s">
        <v>58</v>
      </c>
      <c r="U5" s="988" t="s">
        <v>77</v>
      </c>
      <c r="V5" s="988" t="s">
        <v>88</v>
      </c>
      <c r="W5" s="999" t="s">
        <v>143</v>
      </c>
      <c r="X5" s="999" t="s">
        <v>144</v>
      </c>
      <c r="Y5" s="994" t="s">
        <v>231</v>
      </c>
      <c r="Z5" s="991" t="s">
        <v>58</v>
      </c>
      <c r="AA5" s="988" t="s">
        <v>77</v>
      </c>
      <c r="AB5" s="988" t="s">
        <v>88</v>
      </c>
      <c r="AC5" s="999" t="s">
        <v>143</v>
      </c>
      <c r="AD5" s="999" t="s">
        <v>144</v>
      </c>
      <c r="AE5" s="994" t="s">
        <v>231</v>
      </c>
      <c r="AF5" s="991" t="s">
        <v>58</v>
      </c>
      <c r="AG5" s="988" t="s">
        <v>77</v>
      </c>
      <c r="AH5" s="988" t="s">
        <v>88</v>
      </c>
      <c r="AI5" s="999" t="s">
        <v>143</v>
      </c>
      <c r="AJ5" s="999" t="s">
        <v>144</v>
      </c>
      <c r="AK5" s="994" t="s">
        <v>231</v>
      </c>
      <c r="AL5" s="991" t="s">
        <v>58</v>
      </c>
      <c r="AM5" s="988" t="s">
        <v>77</v>
      </c>
      <c r="AN5" s="988" t="s">
        <v>88</v>
      </c>
      <c r="AO5" s="999" t="s">
        <v>143</v>
      </c>
      <c r="AP5" s="999" t="s">
        <v>144</v>
      </c>
      <c r="AQ5" s="994" t="s">
        <v>231</v>
      </c>
      <c r="AR5" s="994" t="s">
        <v>45</v>
      </c>
      <c r="AS5" s="994" t="s">
        <v>47</v>
      </c>
      <c r="AT5" s="994" t="s">
        <v>46</v>
      </c>
      <c r="AU5" s="1022" t="s">
        <v>516</v>
      </c>
      <c r="AW5" s="1027"/>
      <c r="AX5" s="1027"/>
      <c r="AY5" s="1027"/>
      <c r="AZ5" s="1027"/>
      <c r="BA5" s="1027"/>
    </row>
    <row r="6" spans="1:53" ht="15" customHeight="1">
      <c r="A6" s="1018"/>
      <c r="B6" s="992"/>
      <c r="C6" s="989"/>
      <c r="D6" s="989"/>
      <c r="E6" s="1000"/>
      <c r="F6" s="1000"/>
      <c r="G6" s="995"/>
      <c r="H6" s="992"/>
      <c r="I6" s="989"/>
      <c r="J6" s="989"/>
      <c r="K6" s="1000"/>
      <c r="L6" s="1000"/>
      <c r="M6" s="995"/>
      <c r="N6" s="992"/>
      <c r="O6" s="989"/>
      <c r="P6" s="989"/>
      <c r="Q6" s="1000"/>
      <c r="R6" s="1000"/>
      <c r="S6" s="995"/>
      <c r="T6" s="992"/>
      <c r="U6" s="989"/>
      <c r="V6" s="989"/>
      <c r="W6" s="1000"/>
      <c r="X6" s="1000"/>
      <c r="Y6" s="995"/>
      <c r="Z6" s="992"/>
      <c r="AA6" s="989"/>
      <c r="AB6" s="989"/>
      <c r="AC6" s="1000"/>
      <c r="AD6" s="1000"/>
      <c r="AE6" s="995"/>
      <c r="AF6" s="992"/>
      <c r="AG6" s="989"/>
      <c r="AH6" s="989"/>
      <c r="AI6" s="1000"/>
      <c r="AJ6" s="1000"/>
      <c r="AK6" s="995"/>
      <c r="AL6" s="992"/>
      <c r="AM6" s="989"/>
      <c r="AN6" s="989"/>
      <c r="AO6" s="1000"/>
      <c r="AP6" s="1000"/>
      <c r="AQ6" s="995"/>
      <c r="AR6" s="995"/>
      <c r="AS6" s="995"/>
      <c r="AT6" s="995"/>
      <c r="AU6" s="1023"/>
      <c r="AW6" s="451"/>
      <c r="AX6" s="452"/>
      <c r="AY6" s="453"/>
      <c r="AZ6" s="454"/>
      <c r="BA6" s="455"/>
    </row>
    <row r="7" spans="1:53" ht="24.75" customHeight="1" thickBot="1">
      <c r="A7" s="1019"/>
      <c r="B7" s="993"/>
      <c r="C7" s="990"/>
      <c r="D7" s="990"/>
      <c r="E7" s="1001"/>
      <c r="F7" s="1001"/>
      <c r="G7" s="996"/>
      <c r="H7" s="993"/>
      <c r="I7" s="990"/>
      <c r="J7" s="990"/>
      <c r="K7" s="1001"/>
      <c r="L7" s="1001"/>
      <c r="M7" s="996"/>
      <c r="N7" s="993"/>
      <c r="O7" s="990"/>
      <c r="P7" s="990"/>
      <c r="Q7" s="1001"/>
      <c r="R7" s="1001"/>
      <c r="S7" s="996"/>
      <c r="T7" s="993"/>
      <c r="U7" s="990"/>
      <c r="V7" s="990"/>
      <c r="W7" s="1001"/>
      <c r="X7" s="1001"/>
      <c r="Y7" s="996"/>
      <c r="Z7" s="993"/>
      <c r="AA7" s="990"/>
      <c r="AB7" s="990"/>
      <c r="AC7" s="1001"/>
      <c r="AD7" s="1001"/>
      <c r="AE7" s="996"/>
      <c r="AF7" s="993"/>
      <c r="AG7" s="990"/>
      <c r="AH7" s="990"/>
      <c r="AI7" s="1001"/>
      <c r="AJ7" s="1001"/>
      <c r="AK7" s="996"/>
      <c r="AL7" s="993"/>
      <c r="AM7" s="990"/>
      <c r="AN7" s="990"/>
      <c r="AO7" s="1001"/>
      <c r="AP7" s="1001"/>
      <c r="AQ7" s="996"/>
      <c r="AR7" s="996"/>
      <c r="AS7" s="996"/>
      <c r="AT7" s="996"/>
      <c r="AU7" s="1024"/>
      <c r="AW7" s="456">
        <v>0</v>
      </c>
      <c r="AX7" s="367"/>
      <c r="AY7" s="457"/>
      <c r="AZ7" s="54"/>
      <c r="BA7" s="458"/>
    </row>
    <row r="8" spans="1:53">
      <c r="A8" s="9">
        <v>1</v>
      </c>
      <c r="B8" s="997" t="s">
        <v>89</v>
      </c>
      <c r="C8" s="998"/>
      <c r="D8" s="998"/>
      <c r="E8" s="414"/>
      <c r="F8" s="414"/>
      <c r="G8" s="10">
        <v>0</v>
      </c>
      <c r="H8" s="997" t="s">
        <v>89</v>
      </c>
      <c r="I8" s="998"/>
      <c r="J8" s="998"/>
      <c r="K8" s="414"/>
      <c r="L8" s="414"/>
      <c r="M8" s="10">
        <v>0</v>
      </c>
      <c r="N8" s="997" t="s">
        <v>89</v>
      </c>
      <c r="O8" s="998"/>
      <c r="P8" s="998"/>
      <c r="Q8" s="414"/>
      <c r="R8" s="414"/>
      <c r="S8" s="10">
        <v>0</v>
      </c>
      <c r="T8" s="997" t="s">
        <v>89</v>
      </c>
      <c r="U8" s="998"/>
      <c r="V8" s="998"/>
      <c r="W8" s="414"/>
      <c r="X8" s="414"/>
      <c r="Y8" s="120">
        <v>0</v>
      </c>
      <c r="Z8" s="997" t="s">
        <v>89</v>
      </c>
      <c r="AA8" s="998"/>
      <c r="AB8" s="998"/>
      <c r="AC8" s="414"/>
      <c r="AD8" s="414"/>
      <c r="AE8" s="120">
        <v>0</v>
      </c>
      <c r="AF8" s="997" t="s">
        <v>89</v>
      </c>
      <c r="AG8" s="998"/>
      <c r="AH8" s="998"/>
      <c r="AI8" s="414"/>
      <c r="AJ8" s="414"/>
      <c r="AK8" s="151">
        <v>0</v>
      </c>
      <c r="AL8" s="997" t="s">
        <v>89</v>
      </c>
      <c r="AM8" s="998"/>
      <c r="AN8" s="998"/>
      <c r="AO8" s="418"/>
      <c r="AP8" s="418"/>
      <c r="AQ8" s="156">
        <v>0</v>
      </c>
      <c r="AR8" s="192">
        <f t="shared" ref="AR8:AR9" si="0">(D8*G8)+(J8*M8)+(P8*S8)+(V8*Y8)+(AB8*AE8)+(AH8*AK8)</f>
        <v>0</v>
      </c>
      <c r="AS8" s="39">
        <f>AR8*(44/12)</f>
        <v>0</v>
      </c>
      <c r="AT8" s="38">
        <v>0</v>
      </c>
      <c r="AU8" s="466">
        <v>0</v>
      </c>
      <c r="AW8" s="456">
        <v>1</v>
      </c>
      <c r="AX8" s="435">
        <v>498.93113543446253</v>
      </c>
      <c r="AY8" s="457" t="s">
        <v>338</v>
      </c>
      <c r="AZ8" s="459">
        <v>0.73002106097090502</v>
      </c>
      <c r="BA8" s="460">
        <v>488.93</v>
      </c>
    </row>
    <row r="9" spans="1:53">
      <c r="A9" s="9">
        <v>2</v>
      </c>
      <c r="B9" s="9">
        <v>0</v>
      </c>
      <c r="C9" s="85">
        <v>0</v>
      </c>
      <c r="D9" s="12">
        <v>0</v>
      </c>
      <c r="E9" s="421"/>
      <c r="F9" s="421"/>
      <c r="G9" s="489">
        <f>$D$1</f>
        <v>2800</v>
      </c>
      <c r="H9" s="986" t="s">
        <v>282</v>
      </c>
      <c r="I9" s="987"/>
      <c r="J9" s="987"/>
      <c r="K9" s="415"/>
      <c r="L9" s="415"/>
      <c r="M9" s="16">
        <v>0</v>
      </c>
      <c r="N9" s="986" t="s">
        <v>282</v>
      </c>
      <c r="O9" s="987"/>
      <c r="P9" s="987"/>
      <c r="Q9" s="415"/>
      <c r="R9" s="415"/>
      <c r="S9" s="16">
        <v>0</v>
      </c>
      <c r="T9" s="986" t="s">
        <v>282</v>
      </c>
      <c r="U9" s="987"/>
      <c r="V9" s="987"/>
      <c r="W9" s="415"/>
      <c r="X9" s="415"/>
      <c r="Y9" s="121">
        <v>0</v>
      </c>
      <c r="Z9" s="986" t="s">
        <v>282</v>
      </c>
      <c r="AA9" s="987"/>
      <c r="AB9" s="987"/>
      <c r="AC9" s="415"/>
      <c r="AD9" s="415"/>
      <c r="AE9" s="121">
        <v>0</v>
      </c>
      <c r="AF9" s="986" t="s">
        <v>282</v>
      </c>
      <c r="AG9" s="987"/>
      <c r="AH9" s="987"/>
      <c r="AI9" s="415"/>
      <c r="AJ9" s="415"/>
      <c r="AK9" s="150">
        <v>0</v>
      </c>
      <c r="AL9" s="986" t="s">
        <v>282</v>
      </c>
      <c r="AM9" s="987"/>
      <c r="AN9" s="987"/>
      <c r="AO9" s="420"/>
      <c r="AP9" s="420"/>
      <c r="AQ9" s="42">
        <v>0</v>
      </c>
      <c r="AR9" s="192">
        <f t="shared" si="0"/>
        <v>0</v>
      </c>
      <c r="AS9" s="39">
        <f>AR9*(44/12)</f>
        <v>0</v>
      </c>
      <c r="AT9" s="39">
        <v>0</v>
      </c>
      <c r="AU9" s="438">
        <v>0</v>
      </c>
      <c r="AW9" s="456">
        <v>2</v>
      </c>
      <c r="AX9" s="435">
        <v>98.17474729946909</v>
      </c>
      <c r="AY9" s="457" t="s">
        <v>339</v>
      </c>
      <c r="AZ9" s="459">
        <v>2.6172199881703184</v>
      </c>
      <c r="BA9" s="460">
        <v>120.31654994107832</v>
      </c>
    </row>
    <row r="10" spans="1:53">
      <c r="A10" s="9">
        <v>3</v>
      </c>
      <c r="B10" s="9">
        <v>1</v>
      </c>
      <c r="C10" s="85">
        <v>0.73002106097090502</v>
      </c>
      <c r="D10" s="12">
        <f>C10-C9</f>
        <v>0.73002106097090502</v>
      </c>
      <c r="E10" s="422">
        <v>488.93</v>
      </c>
      <c r="F10" s="422">
        <f>D10*G10</f>
        <v>2044.0589707185341</v>
      </c>
      <c r="G10" s="489">
        <f t="shared" ref="G10:G37" si="1">$D$1</f>
        <v>2800</v>
      </c>
      <c r="H10" s="9">
        <v>0</v>
      </c>
      <c r="I10" s="85">
        <v>0</v>
      </c>
      <c r="J10" s="12">
        <v>0</v>
      </c>
      <c r="K10" s="12"/>
      <c r="L10" s="12"/>
      <c r="M10" s="489">
        <f>IF($F$3-G9&gt;$D$1,$D$1,($F$3-(G9)))</f>
        <v>2800</v>
      </c>
      <c r="N10" s="986" t="s">
        <v>284</v>
      </c>
      <c r="O10" s="987"/>
      <c r="P10" s="987"/>
      <c r="Q10" s="415"/>
      <c r="R10" s="415"/>
      <c r="S10" s="16">
        <v>0</v>
      </c>
      <c r="T10" s="986" t="s">
        <v>284</v>
      </c>
      <c r="U10" s="987"/>
      <c r="V10" s="987"/>
      <c r="W10" s="415"/>
      <c r="X10" s="415"/>
      <c r="Y10" s="121">
        <v>0</v>
      </c>
      <c r="Z10" s="986" t="s">
        <v>284</v>
      </c>
      <c r="AA10" s="987"/>
      <c r="AB10" s="987"/>
      <c r="AC10" s="415"/>
      <c r="AD10" s="415"/>
      <c r="AE10" s="121">
        <v>0</v>
      </c>
      <c r="AF10" s="986" t="s">
        <v>284</v>
      </c>
      <c r="AG10" s="987"/>
      <c r="AH10" s="987"/>
      <c r="AI10" s="415"/>
      <c r="AJ10" s="415"/>
      <c r="AK10" s="150">
        <v>0</v>
      </c>
      <c r="AL10" s="986" t="s">
        <v>284</v>
      </c>
      <c r="AM10" s="987"/>
      <c r="AN10" s="987"/>
      <c r="AO10" s="420"/>
      <c r="AP10" s="420"/>
      <c r="AQ10" s="42">
        <v>0</v>
      </c>
      <c r="AR10" s="192">
        <f>(D10*G10)+(J10*M10)+(P10*S10)+(V10*Y10)+(AB10*AE10)+(AH10*AK10)+(AN10*AQ10)</f>
        <v>2044.0589707185341</v>
      </c>
      <c r="AS10" s="41">
        <f>AR10*(44/12)</f>
        <v>7494.882892634625</v>
      </c>
      <c r="AT10" s="41">
        <f>AT9+AS10</f>
        <v>7494.882892634625</v>
      </c>
      <c r="AU10" s="434">
        <f>(SQRT((E10*F10)^2+(K10*L10)^2+(Q10*R10)^2+(W10*X10)^2+(AC10*AD10)^2+(AI10*AJ10)^2+(AO10*AP10)^2))/(F10+L10+R10+X10+AD10+AJ10+AP10)</f>
        <v>488.93</v>
      </c>
      <c r="AW10" s="456">
        <v>3</v>
      </c>
      <c r="AX10" s="435">
        <v>39.169763360027623</v>
      </c>
      <c r="AY10" s="457" t="s">
        <v>340</v>
      </c>
      <c r="AZ10" s="459">
        <v>4.1771025714334691</v>
      </c>
      <c r="BA10" s="460">
        <v>40.603071853803407</v>
      </c>
    </row>
    <row r="11" spans="1:53">
      <c r="A11" s="9">
        <v>4</v>
      </c>
      <c r="B11" s="9">
        <v>2</v>
      </c>
      <c r="C11" s="85">
        <v>3.3472410491412234</v>
      </c>
      <c r="D11" s="12">
        <f t="shared" ref="D11:D17" si="2">C11-C10</f>
        <v>2.6172199881703184</v>
      </c>
      <c r="E11" s="422">
        <v>120.31654994107832</v>
      </c>
      <c r="F11" s="422">
        <f t="shared" ref="F11:F37" si="3">D11*G11</f>
        <v>7328.2159668768918</v>
      </c>
      <c r="G11" s="489">
        <f t="shared" si="1"/>
        <v>2800</v>
      </c>
      <c r="H11" s="9">
        <v>1</v>
      </c>
      <c r="I11" s="85">
        <v>0.73002106097090502</v>
      </c>
      <c r="J11" s="12">
        <f t="shared" ref="J11:J17" si="4">I11-I10</f>
        <v>0.73002106097090502</v>
      </c>
      <c r="K11" s="422">
        <v>488.93</v>
      </c>
      <c r="L11" s="422">
        <f>J11*M11</f>
        <v>2044.0589707185341</v>
      </c>
      <c r="M11" s="489">
        <f t="shared" ref="M11:M37" si="5">IF($F$3-G10&gt;$D$1,$D$1,($F$3-(G10)))</f>
        <v>2800</v>
      </c>
      <c r="N11" s="9">
        <v>0</v>
      </c>
      <c r="O11" s="85">
        <v>0</v>
      </c>
      <c r="P11" s="12">
        <v>0</v>
      </c>
      <c r="Q11" s="12"/>
      <c r="R11" s="12"/>
      <c r="S11" s="489">
        <f>IF($F$3-(G9+M10)&gt;$D$1,$D$1,($F$3-(G9+M10)))</f>
        <v>2800</v>
      </c>
      <c r="T11" s="986" t="s">
        <v>320</v>
      </c>
      <c r="U11" s="987"/>
      <c r="V11" s="987"/>
      <c r="W11" s="415"/>
      <c r="X11" s="415"/>
      <c r="Y11" s="227">
        <v>0</v>
      </c>
      <c r="Z11" s="986" t="s">
        <v>320</v>
      </c>
      <c r="AA11" s="987"/>
      <c r="AB11" s="987"/>
      <c r="AC11" s="415"/>
      <c r="AD11" s="415"/>
      <c r="AE11" s="227">
        <v>0</v>
      </c>
      <c r="AF11" s="986" t="s">
        <v>320</v>
      </c>
      <c r="AG11" s="987"/>
      <c r="AH11" s="987"/>
      <c r="AI11" s="415"/>
      <c r="AJ11" s="415"/>
      <c r="AK11" s="227">
        <v>0</v>
      </c>
      <c r="AL11" s="986" t="s">
        <v>320</v>
      </c>
      <c r="AM11" s="987"/>
      <c r="AN11" s="987"/>
      <c r="AO11" s="227"/>
      <c r="AP11" s="227"/>
      <c r="AQ11" s="442">
        <v>0</v>
      </c>
      <c r="AR11" s="192">
        <f t="shared" ref="AR11:AR37" si="6">(D11*G11)+(J11*M11)+(P11*S11)+(V11*Y11)+(AB11*AE11)+(AH11*AK11)+(AN11*AQ11)</f>
        <v>9372.2749375954263</v>
      </c>
      <c r="AS11" s="41">
        <f t="shared" ref="AS11:AS37" si="7">AR11*(44/12)</f>
        <v>34365.008104516564</v>
      </c>
      <c r="AT11" s="41">
        <f t="shared" ref="AT11:AT37" si="8">AT10+AS11</f>
        <v>41859.890997151189</v>
      </c>
      <c r="AU11" s="434">
        <f t="shared" ref="AU11:AU37" si="9">(SQRT((E11*F11)^2+(K11*L11)^2+(Q11*R11)^2+(W11*X11)^2+(AC11*AD11)^2+(AI11*AJ11)^2+(AO11*AP11)^2))/(F11+L11+R11+X11+AD11+AJ11+AP11)</f>
        <v>142.20078075200814</v>
      </c>
      <c r="AW11" s="456">
        <v>4</v>
      </c>
      <c r="AX11" s="435">
        <v>20.759607043251464</v>
      </c>
      <c r="AY11" s="457" t="s">
        <v>341</v>
      </c>
      <c r="AZ11" s="459">
        <v>5.1558126042108308</v>
      </c>
      <c r="BA11" s="460">
        <v>19.558340915748495</v>
      </c>
    </row>
    <row r="12" spans="1:53">
      <c r="A12" s="9">
        <v>5</v>
      </c>
      <c r="B12" s="9">
        <v>3</v>
      </c>
      <c r="C12" s="85">
        <v>7.524343620574693</v>
      </c>
      <c r="D12" s="12">
        <f t="shared" si="2"/>
        <v>4.1771025714334691</v>
      </c>
      <c r="E12" s="422">
        <v>40.603071853803407</v>
      </c>
      <c r="F12" s="422">
        <f t="shared" si="3"/>
        <v>11695.887200013713</v>
      </c>
      <c r="G12" s="489">
        <f t="shared" si="1"/>
        <v>2800</v>
      </c>
      <c r="H12" s="9">
        <v>2</v>
      </c>
      <c r="I12" s="85">
        <v>3.3472410491412234</v>
      </c>
      <c r="J12" s="12">
        <f t="shared" si="4"/>
        <v>2.6172199881703184</v>
      </c>
      <c r="K12" s="422">
        <v>120.31654994107832</v>
      </c>
      <c r="L12" s="422">
        <f t="shared" ref="L12:L37" si="10">J12*M12</f>
        <v>7328.2159668768918</v>
      </c>
      <c r="M12" s="489">
        <f t="shared" si="5"/>
        <v>2800</v>
      </c>
      <c r="N12" s="9">
        <v>1</v>
      </c>
      <c r="O12" s="85">
        <v>0.73002106097090502</v>
      </c>
      <c r="P12" s="12">
        <f>O12-O11</f>
        <v>0.73002106097090502</v>
      </c>
      <c r="Q12" s="422">
        <v>488.93</v>
      </c>
      <c r="R12" s="422">
        <f>P12*S12</f>
        <v>2044.0589707185341</v>
      </c>
      <c r="S12" s="489">
        <f t="shared" ref="S12:S37" si="11">IF($F$3-(G10+M11)&gt;$D$1,$D$1,($F$3-(G10+M11)))</f>
        <v>2800</v>
      </c>
      <c r="T12" s="9">
        <v>0</v>
      </c>
      <c r="U12" s="85">
        <v>0</v>
      </c>
      <c r="V12" s="12">
        <v>0</v>
      </c>
      <c r="W12" s="12"/>
      <c r="X12" s="12"/>
      <c r="Y12" s="489">
        <f>IF($F$3-(G9+M10+S11)&gt;$D$1,$D$1,($F$3-(G9+M10+S11)))</f>
        <v>886</v>
      </c>
      <c r="Z12" s="986" t="s">
        <v>416</v>
      </c>
      <c r="AA12" s="987"/>
      <c r="AB12" s="987"/>
      <c r="AC12" s="415"/>
      <c r="AD12" s="415"/>
      <c r="AE12" s="227">
        <v>0</v>
      </c>
      <c r="AF12" s="986" t="s">
        <v>416</v>
      </c>
      <c r="AG12" s="987"/>
      <c r="AH12" s="987"/>
      <c r="AI12" s="415"/>
      <c r="AJ12" s="415"/>
      <c r="AK12" s="227">
        <v>0</v>
      </c>
      <c r="AL12" s="986" t="s">
        <v>416</v>
      </c>
      <c r="AM12" s="987"/>
      <c r="AN12" s="987"/>
      <c r="AO12" s="227"/>
      <c r="AP12" s="227"/>
      <c r="AQ12" s="442">
        <v>0</v>
      </c>
      <c r="AR12" s="192">
        <f t="shared" si="6"/>
        <v>21068.162137609139</v>
      </c>
      <c r="AS12" s="41">
        <f t="shared" si="7"/>
        <v>77249.927837900177</v>
      </c>
      <c r="AT12" s="41">
        <f t="shared" si="8"/>
        <v>119109.81883505137</v>
      </c>
      <c r="AU12" s="434">
        <f t="shared" si="9"/>
        <v>67.154621760795422</v>
      </c>
      <c r="AW12" s="456">
        <v>5</v>
      </c>
      <c r="AX12" s="435">
        <v>12.84769950996583</v>
      </c>
      <c r="AY12" s="457" t="s">
        <v>451</v>
      </c>
      <c r="AZ12" s="459">
        <v>5.6191727289165989</v>
      </c>
      <c r="BA12" s="460">
        <v>11.392704084603414</v>
      </c>
    </row>
    <row r="13" spans="1:53">
      <c r="A13" s="9">
        <v>6</v>
      </c>
      <c r="B13" s="9">
        <v>4</v>
      </c>
      <c r="C13" s="85">
        <v>12.680156224785524</v>
      </c>
      <c r="D13" s="12">
        <f t="shared" si="2"/>
        <v>5.1558126042108308</v>
      </c>
      <c r="E13" s="422">
        <v>19.558340915748495</v>
      </c>
      <c r="F13" s="422">
        <f t="shared" si="3"/>
        <v>14436.275291790325</v>
      </c>
      <c r="G13" s="489">
        <f t="shared" si="1"/>
        <v>2800</v>
      </c>
      <c r="H13" s="9">
        <v>3</v>
      </c>
      <c r="I13" s="85">
        <v>7.524343620574693</v>
      </c>
      <c r="J13" s="12">
        <f t="shared" si="4"/>
        <v>4.1771025714334691</v>
      </c>
      <c r="K13" s="422">
        <v>40.603071853803407</v>
      </c>
      <c r="L13" s="422">
        <f t="shared" si="10"/>
        <v>11695.887200013713</v>
      </c>
      <c r="M13" s="489">
        <f t="shared" si="5"/>
        <v>2800</v>
      </c>
      <c r="N13" s="9">
        <v>2</v>
      </c>
      <c r="O13" s="85">
        <v>3.3472410491412234</v>
      </c>
      <c r="P13" s="12">
        <f t="shared" ref="P13:P17" si="12">O13-O12</f>
        <v>2.6172199881703184</v>
      </c>
      <c r="Q13" s="422">
        <v>120.31654994107832</v>
      </c>
      <c r="R13" s="422">
        <f t="shared" ref="R13:R37" si="13">P13*S13</f>
        <v>7328.2159668768918</v>
      </c>
      <c r="S13" s="489">
        <f t="shared" si="11"/>
        <v>2800</v>
      </c>
      <c r="T13" s="9">
        <v>1</v>
      </c>
      <c r="U13" s="85">
        <v>0.73002106097090502</v>
      </c>
      <c r="V13" s="12">
        <f>U13-U12</f>
        <v>0.73002106097090502</v>
      </c>
      <c r="W13" s="422">
        <v>488.93</v>
      </c>
      <c r="X13" s="422">
        <f>V13*Y13</f>
        <v>646.79866002022186</v>
      </c>
      <c r="Y13" s="489">
        <f t="shared" ref="Y13:Y37" si="14">IF($F$3-(G10+M11+S12)&gt;$D$1,$D$1,($F$3-(G10+M11+S12)))</f>
        <v>886</v>
      </c>
      <c r="Z13" s="9">
        <v>0</v>
      </c>
      <c r="AA13" s="85">
        <v>0</v>
      </c>
      <c r="AB13" s="12">
        <v>0</v>
      </c>
      <c r="AC13" s="12"/>
      <c r="AD13" s="12"/>
      <c r="AE13" s="490">
        <f>IF($F$3-(G9+M10+S11+Y12)&gt;$D$1,$D$1,($F$3-(G9+M10+S11+Y12)))</f>
        <v>0</v>
      </c>
      <c r="AF13" s="986" t="s">
        <v>49</v>
      </c>
      <c r="AG13" s="987"/>
      <c r="AH13" s="987"/>
      <c r="AI13" s="415"/>
      <c r="AJ13" s="415"/>
      <c r="AK13" s="227">
        <v>0</v>
      </c>
      <c r="AL13" s="986" t="s">
        <v>49</v>
      </c>
      <c r="AM13" s="987"/>
      <c r="AN13" s="987"/>
      <c r="AO13" s="227"/>
      <c r="AP13" s="227"/>
      <c r="AQ13" s="442">
        <v>0</v>
      </c>
      <c r="AR13" s="192">
        <f t="shared" si="6"/>
        <v>34107.177118701155</v>
      </c>
      <c r="AS13" s="41">
        <f t="shared" si="7"/>
        <v>125059.64943523756</v>
      </c>
      <c r="AT13" s="41">
        <f t="shared" si="8"/>
        <v>244169.46827028893</v>
      </c>
      <c r="AU13" s="434">
        <f t="shared" si="9"/>
        <v>31.884740328542861</v>
      </c>
      <c r="AW13" s="456">
        <v>6</v>
      </c>
      <c r="AX13" s="435">
        <v>8.8219322851102149</v>
      </c>
      <c r="AY13" s="457" t="s">
        <v>452</v>
      </c>
      <c r="AZ13" s="459">
        <v>5.6952578655588013</v>
      </c>
      <c r="BA13" s="460">
        <v>7.4799688466991059</v>
      </c>
    </row>
    <row r="14" spans="1:53">
      <c r="A14" s="9">
        <v>7</v>
      </c>
      <c r="B14" s="9">
        <v>5</v>
      </c>
      <c r="C14" s="85">
        <v>18.299328953702123</v>
      </c>
      <c r="D14" s="12">
        <f t="shared" si="2"/>
        <v>5.6191727289165989</v>
      </c>
      <c r="E14" s="422">
        <v>11.392704084603414</v>
      </c>
      <c r="F14" s="422">
        <f t="shared" si="3"/>
        <v>15733.683640966477</v>
      </c>
      <c r="G14" s="489">
        <f t="shared" si="1"/>
        <v>2800</v>
      </c>
      <c r="H14" s="9">
        <v>4</v>
      </c>
      <c r="I14" s="85">
        <v>12.680156224785524</v>
      </c>
      <c r="J14" s="12">
        <f t="shared" si="4"/>
        <v>5.1558126042108308</v>
      </c>
      <c r="K14" s="422">
        <v>19.558340915748495</v>
      </c>
      <c r="L14" s="422">
        <f t="shared" si="10"/>
        <v>14436.275291790325</v>
      </c>
      <c r="M14" s="489">
        <f t="shared" si="5"/>
        <v>2800</v>
      </c>
      <c r="N14" s="9">
        <v>3</v>
      </c>
      <c r="O14" s="85">
        <v>7.524343620574693</v>
      </c>
      <c r="P14" s="12">
        <f t="shared" si="12"/>
        <v>4.1771025714334691</v>
      </c>
      <c r="Q14" s="422">
        <v>40.603071853803407</v>
      </c>
      <c r="R14" s="422">
        <f t="shared" si="13"/>
        <v>11695.887200013713</v>
      </c>
      <c r="S14" s="489">
        <f t="shared" si="11"/>
        <v>2800</v>
      </c>
      <c r="T14" s="9">
        <v>2</v>
      </c>
      <c r="U14" s="85">
        <v>3.3472410491412234</v>
      </c>
      <c r="V14" s="12">
        <f t="shared" ref="V14:V17" si="15">U14-U13</f>
        <v>2.6172199881703184</v>
      </c>
      <c r="W14" s="422">
        <v>120.31654994107832</v>
      </c>
      <c r="X14" s="422">
        <f t="shared" ref="X14:X37" si="16">V14*Y14</f>
        <v>2318.8569095189023</v>
      </c>
      <c r="Y14" s="489">
        <f t="shared" si="14"/>
        <v>886</v>
      </c>
      <c r="Z14" s="9">
        <v>1</v>
      </c>
      <c r="AA14" s="85">
        <v>0.73002106097090502</v>
      </c>
      <c r="AB14" s="12">
        <f>AA14-AA13</f>
        <v>0.73002106097090502</v>
      </c>
      <c r="AC14" s="422">
        <v>488.93</v>
      </c>
      <c r="AD14" s="422">
        <f>AB14*AE14</f>
        <v>0</v>
      </c>
      <c r="AE14" s="490">
        <f>AE13</f>
        <v>0</v>
      </c>
      <c r="AF14" s="9">
        <v>0</v>
      </c>
      <c r="AG14" s="85">
        <v>0</v>
      </c>
      <c r="AH14" s="12">
        <v>0</v>
      </c>
      <c r="AI14" s="12"/>
      <c r="AJ14" s="12"/>
      <c r="AK14" s="490">
        <f>IF($F$3-(G9+M10+S11+Y12+AE13)&gt;$D$1,$D$1,($F$3-(G9+M10+S11+Y12+AE13)))</f>
        <v>0</v>
      </c>
      <c r="AL14" s="986" t="s">
        <v>382</v>
      </c>
      <c r="AM14" s="987"/>
      <c r="AN14" s="987"/>
      <c r="AO14" s="227"/>
      <c r="AP14" s="227"/>
      <c r="AQ14" s="442">
        <v>0</v>
      </c>
      <c r="AR14" s="192">
        <f t="shared" si="6"/>
        <v>44184.703042289417</v>
      </c>
      <c r="AS14" s="41">
        <f t="shared" si="7"/>
        <v>162010.57782172784</v>
      </c>
      <c r="AT14" s="41">
        <f t="shared" si="8"/>
        <v>406180.04609201674</v>
      </c>
      <c r="AU14" s="434">
        <f t="shared" si="9"/>
        <v>14.583512412265391</v>
      </c>
      <c r="AW14" s="456">
        <v>7</v>
      </c>
      <c r="AX14" s="435">
        <v>6.5983506341995861</v>
      </c>
      <c r="AY14" s="457" t="s">
        <v>453</v>
      </c>
      <c r="AZ14" s="459">
        <v>5.5073592771294919</v>
      </c>
      <c r="BA14" s="460">
        <v>5.3756665908334949</v>
      </c>
    </row>
    <row r="15" spans="1:53">
      <c r="A15" s="9">
        <v>8</v>
      </c>
      <c r="B15" s="9">
        <v>6</v>
      </c>
      <c r="C15" s="85">
        <v>23.994586819260924</v>
      </c>
      <c r="D15" s="12">
        <f t="shared" si="2"/>
        <v>5.6952578655588013</v>
      </c>
      <c r="E15" s="422">
        <v>7.4799688466991059</v>
      </c>
      <c r="F15" s="422">
        <f t="shared" si="3"/>
        <v>15946.722023564644</v>
      </c>
      <c r="G15" s="489">
        <f t="shared" si="1"/>
        <v>2800</v>
      </c>
      <c r="H15" s="9">
        <v>5</v>
      </c>
      <c r="I15" s="85">
        <v>18.299328953702123</v>
      </c>
      <c r="J15" s="12">
        <f t="shared" si="4"/>
        <v>5.6191727289165989</v>
      </c>
      <c r="K15" s="422">
        <v>11.392704084603414</v>
      </c>
      <c r="L15" s="422">
        <f t="shared" si="10"/>
        <v>15733.683640966477</v>
      </c>
      <c r="M15" s="489">
        <f t="shared" si="5"/>
        <v>2800</v>
      </c>
      <c r="N15" s="9">
        <v>4</v>
      </c>
      <c r="O15" s="85">
        <v>12.680156224785524</v>
      </c>
      <c r="P15" s="12">
        <f t="shared" si="12"/>
        <v>5.1558126042108308</v>
      </c>
      <c r="Q15" s="422">
        <v>19.558340915748495</v>
      </c>
      <c r="R15" s="422">
        <f t="shared" si="13"/>
        <v>14436.275291790325</v>
      </c>
      <c r="S15" s="489">
        <f t="shared" si="11"/>
        <v>2800</v>
      </c>
      <c r="T15" s="9">
        <v>3</v>
      </c>
      <c r="U15" s="85">
        <v>7.524343620574693</v>
      </c>
      <c r="V15" s="12">
        <f t="shared" si="15"/>
        <v>4.1771025714334691</v>
      </c>
      <c r="W15" s="422">
        <v>40.603071853803407</v>
      </c>
      <c r="X15" s="422">
        <f t="shared" si="16"/>
        <v>3700.9128782900534</v>
      </c>
      <c r="Y15" s="489">
        <f t="shared" si="14"/>
        <v>886</v>
      </c>
      <c r="Z15" s="9">
        <v>2</v>
      </c>
      <c r="AA15" s="85">
        <v>3.3472410491412234</v>
      </c>
      <c r="AB15" s="12">
        <f t="shared" ref="AB15:AB17" si="17">AA15-AA14</f>
        <v>2.6172199881703184</v>
      </c>
      <c r="AC15" s="422">
        <v>120.31654994107832</v>
      </c>
      <c r="AD15" s="422">
        <f t="shared" ref="AD15:AD37" si="18">AB15*AE15</f>
        <v>0</v>
      </c>
      <c r="AE15" s="490">
        <f t="shared" ref="AE15:AE37" si="19">AE14</f>
        <v>0</v>
      </c>
      <c r="AF15" s="9">
        <v>1</v>
      </c>
      <c r="AG15" s="85">
        <v>0.73002106097090502</v>
      </c>
      <c r="AH15" s="12">
        <f>AG15-AG14</f>
        <v>0.73002106097090502</v>
      </c>
      <c r="AI15" s="422">
        <v>488.93</v>
      </c>
      <c r="AJ15" s="422">
        <f>AH15*AK15</f>
        <v>0</v>
      </c>
      <c r="AK15" s="206">
        <f>AK14</f>
        <v>0</v>
      </c>
      <c r="AL15" s="209">
        <v>0</v>
      </c>
      <c r="AM15" s="435">
        <v>0</v>
      </c>
      <c r="AN15" s="206"/>
      <c r="AO15" s="206"/>
      <c r="AP15" s="206"/>
      <c r="AQ15" s="490">
        <f>IF($F$3-(G9+M10+S11+Y12+AE13+AK14)&gt;$D$1,$D$1,($F$3-(G9+M10+S11+Y12+AE13+AK14)))</f>
        <v>0</v>
      </c>
      <c r="AR15" s="192">
        <f t="shared" si="6"/>
        <v>49817.5938346115</v>
      </c>
      <c r="AS15" s="41">
        <f t="shared" si="7"/>
        <v>182664.51072690883</v>
      </c>
      <c r="AT15" s="41">
        <f t="shared" si="8"/>
        <v>588844.55681892554</v>
      </c>
      <c r="AU15" s="434">
        <f t="shared" si="9"/>
        <v>7.7395283960240668</v>
      </c>
      <c r="AW15" s="456">
        <v>8</v>
      </c>
      <c r="AX15" s="435">
        <v>5.3619285047009972</v>
      </c>
      <c r="AY15" s="457" t="s">
        <v>454</v>
      </c>
      <c r="AZ15" s="459">
        <v>5.1554373498763475</v>
      </c>
      <c r="BA15" s="460">
        <v>4.1946013466684411</v>
      </c>
    </row>
    <row r="16" spans="1:53" s="295" customFormat="1">
      <c r="A16" s="423">
        <v>9</v>
      </c>
      <c r="B16" s="423">
        <v>7</v>
      </c>
      <c r="C16" s="142">
        <v>29.501946096390416</v>
      </c>
      <c r="D16" s="424">
        <f t="shared" si="2"/>
        <v>5.5073592771294919</v>
      </c>
      <c r="E16" s="425">
        <v>5.3756665908334949</v>
      </c>
      <c r="F16" s="425">
        <f t="shared" si="3"/>
        <v>15420.605975962577</v>
      </c>
      <c r="G16" s="489">
        <f t="shared" si="1"/>
        <v>2800</v>
      </c>
      <c r="H16" s="423">
        <v>6</v>
      </c>
      <c r="I16" s="142">
        <v>23.994586819260924</v>
      </c>
      <c r="J16" s="424">
        <f t="shared" si="4"/>
        <v>5.6952578655588013</v>
      </c>
      <c r="K16" s="425">
        <v>7.4799688466991059</v>
      </c>
      <c r="L16" s="425">
        <f t="shared" si="10"/>
        <v>15946.722023564644</v>
      </c>
      <c r="M16" s="489">
        <f t="shared" si="5"/>
        <v>2800</v>
      </c>
      <c r="N16" s="423">
        <v>5</v>
      </c>
      <c r="O16" s="142">
        <v>18.299328953702123</v>
      </c>
      <c r="P16" s="424">
        <f t="shared" si="12"/>
        <v>5.6191727289165989</v>
      </c>
      <c r="Q16" s="425">
        <v>11.392704084603414</v>
      </c>
      <c r="R16" s="425">
        <f t="shared" si="13"/>
        <v>15733.683640966477</v>
      </c>
      <c r="S16" s="489">
        <f t="shared" si="11"/>
        <v>2800</v>
      </c>
      <c r="T16" s="423">
        <v>4</v>
      </c>
      <c r="U16" s="142">
        <v>12.680156224785524</v>
      </c>
      <c r="V16" s="424">
        <f t="shared" si="15"/>
        <v>5.1558126042108308</v>
      </c>
      <c r="W16" s="425">
        <v>19.558340915748495</v>
      </c>
      <c r="X16" s="425">
        <f t="shared" si="16"/>
        <v>4568.0499673307959</v>
      </c>
      <c r="Y16" s="489">
        <f t="shared" si="14"/>
        <v>886</v>
      </c>
      <c r="Z16" s="423">
        <v>3</v>
      </c>
      <c r="AA16" s="142">
        <v>7.524343620574693</v>
      </c>
      <c r="AB16" s="424">
        <f t="shared" si="17"/>
        <v>4.1771025714334691</v>
      </c>
      <c r="AC16" s="425">
        <v>40.603071853803407</v>
      </c>
      <c r="AD16" s="425">
        <f t="shared" si="18"/>
        <v>0</v>
      </c>
      <c r="AE16" s="491">
        <f t="shared" si="19"/>
        <v>0</v>
      </c>
      <c r="AF16" s="423">
        <v>2</v>
      </c>
      <c r="AG16" s="142">
        <v>3.3472410491412234</v>
      </c>
      <c r="AH16" s="424">
        <f t="shared" ref="AH16:AH18" si="20">AG16-AG15</f>
        <v>2.6172199881703184</v>
      </c>
      <c r="AI16" s="425">
        <v>120.31654994107832</v>
      </c>
      <c r="AJ16" s="425">
        <f t="shared" ref="AJ16:AJ37" si="21">AH16*AK16</f>
        <v>0</v>
      </c>
      <c r="AK16" s="426">
        <f t="shared" ref="AK16:AK37" si="22">AK15</f>
        <v>0</v>
      </c>
      <c r="AL16" s="443">
        <v>1</v>
      </c>
      <c r="AM16" s="435">
        <v>0.73002106097090502</v>
      </c>
      <c r="AN16" s="12">
        <f>AM16-AM15</f>
        <v>0.73002106097090502</v>
      </c>
      <c r="AO16" s="433">
        <v>488.93</v>
      </c>
      <c r="AP16" s="433">
        <f>AN16*AQ16</f>
        <v>0</v>
      </c>
      <c r="AQ16" s="206">
        <f>AQ15</f>
        <v>0</v>
      </c>
      <c r="AR16" s="192">
        <f t="shared" si="6"/>
        <v>51669.061607824493</v>
      </c>
      <c r="AS16" s="270">
        <f t="shared" si="7"/>
        <v>189453.22589535647</v>
      </c>
      <c r="AT16" s="270">
        <f t="shared" si="8"/>
        <v>778297.78271428205</v>
      </c>
      <c r="AU16" s="434">
        <f t="shared" si="9"/>
        <v>4.7883794722342081</v>
      </c>
      <c r="AW16" s="456">
        <v>9</v>
      </c>
      <c r="AX16" s="435">
        <v>4.7329907813791472</v>
      </c>
      <c r="AY16" s="457" t="s">
        <v>455</v>
      </c>
      <c r="AZ16" s="459">
        <v>4.7139980422036416</v>
      </c>
      <c r="BA16" s="460">
        <v>3.5549367130235665</v>
      </c>
    </row>
    <row r="17" spans="1:53">
      <c r="A17" s="9">
        <v>10</v>
      </c>
      <c r="B17" s="9">
        <v>8</v>
      </c>
      <c r="C17" s="85">
        <v>34.657383446266763</v>
      </c>
      <c r="D17" s="12">
        <f t="shared" si="2"/>
        <v>5.1554373498763475</v>
      </c>
      <c r="E17" s="422">
        <v>4.1946013466684411</v>
      </c>
      <c r="F17" s="422">
        <f t="shared" si="3"/>
        <v>14435.224579653774</v>
      </c>
      <c r="G17" s="489">
        <f t="shared" si="1"/>
        <v>2800</v>
      </c>
      <c r="H17" s="9">
        <v>7</v>
      </c>
      <c r="I17" s="85">
        <v>29.501946096390416</v>
      </c>
      <c r="J17" s="12">
        <f t="shared" si="4"/>
        <v>5.5073592771294919</v>
      </c>
      <c r="K17" s="422">
        <v>5.3756665908334949</v>
      </c>
      <c r="L17" s="422">
        <f t="shared" si="10"/>
        <v>15420.605975962577</v>
      </c>
      <c r="M17" s="489">
        <f t="shared" si="5"/>
        <v>2800</v>
      </c>
      <c r="N17" s="9">
        <v>6</v>
      </c>
      <c r="O17" s="85">
        <v>23.994586819260924</v>
      </c>
      <c r="P17" s="12">
        <f t="shared" si="12"/>
        <v>5.6952578655588013</v>
      </c>
      <c r="Q17" s="422">
        <v>7.4799688466991059</v>
      </c>
      <c r="R17" s="422">
        <f t="shared" si="13"/>
        <v>15946.722023564644</v>
      </c>
      <c r="S17" s="489">
        <f t="shared" si="11"/>
        <v>2800</v>
      </c>
      <c r="T17" s="9">
        <v>5</v>
      </c>
      <c r="U17" s="85">
        <v>18.299328953702123</v>
      </c>
      <c r="V17" s="12">
        <f t="shared" si="15"/>
        <v>5.6191727289165989</v>
      </c>
      <c r="W17" s="422">
        <v>11.392704084603414</v>
      </c>
      <c r="X17" s="422">
        <f t="shared" si="16"/>
        <v>4978.5870378201071</v>
      </c>
      <c r="Y17" s="489">
        <f t="shared" si="14"/>
        <v>886</v>
      </c>
      <c r="Z17" s="9">
        <v>4</v>
      </c>
      <c r="AA17" s="85">
        <v>12.680156224785524</v>
      </c>
      <c r="AB17" s="12">
        <f t="shared" si="17"/>
        <v>5.1558126042108308</v>
      </c>
      <c r="AC17" s="422">
        <v>19.558340915748495</v>
      </c>
      <c r="AD17" s="422">
        <f t="shared" si="18"/>
        <v>0</v>
      </c>
      <c r="AE17" s="490">
        <f t="shared" si="19"/>
        <v>0</v>
      </c>
      <c r="AF17" s="9">
        <v>3</v>
      </c>
      <c r="AG17" s="85">
        <v>7.524343620574693</v>
      </c>
      <c r="AH17" s="12">
        <f t="shared" si="20"/>
        <v>4.1771025714334691</v>
      </c>
      <c r="AI17" s="422">
        <v>40.603071853803407</v>
      </c>
      <c r="AJ17" s="422">
        <f t="shared" si="21"/>
        <v>0</v>
      </c>
      <c r="AK17" s="206">
        <f t="shared" si="22"/>
        <v>0</v>
      </c>
      <c r="AL17" s="209">
        <v>2</v>
      </c>
      <c r="AM17" s="142">
        <v>3.3472410491412234</v>
      </c>
      <c r="AN17" s="424">
        <f t="shared" ref="AN17:AN19" si="23">AM17-AM16</f>
        <v>2.6172199881703184</v>
      </c>
      <c r="AO17" s="437">
        <v>120.31654994107832</v>
      </c>
      <c r="AP17" s="437">
        <f t="shared" ref="AP17:AP37" si="24">AN17*AQ17</f>
        <v>0</v>
      </c>
      <c r="AQ17" s="426">
        <f t="shared" ref="AQ17:AQ37" si="25">AQ16</f>
        <v>0</v>
      </c>
      <c r="AR17" s="192">
        <f t="shared" si="6"/>
        <v>50781.139617001099</v>
      </c>
      <c r="AS17" s="41">
        <f t="shared" si="7"/>
        <v>186197.51192900402</v>
      </c>
      <c r="AT17" s="449">
        <f t="shared" si="8"/>
        <v>964495.29464328603</v>
      </c>
      <c r="AU17" s="434">
        <f t="shared" si="9"/>
        <v>3.2941670619042198</v>
      </c>
      <c r="AW17" s="456">
        <v>10</v>
      </c>
      <c r="AX17" s="435">
        <v>4.4977492040556486</v>
      </c>
      <c r="AY17" s="457" t="s">
        <v>456</v>
      </c>
      <c r="AZ17" s="459">
        <v>4.2354586168026103</v>
      </c>
      <c r="BA17" s="460">
        <v>3.2603812952406575</v>
      </c>
    </row>
    <row r="18" spans="1:53">
      <c r="A18" s="57">
        <v>11</v>
      </c>
      <c r="B18" s="57">
        <v>9</v>
      </c>
      <c r="C18" s="154">
        <v>39.371381488470405</v>
      </c>
      <c r="D18" s="76">
        <f>C18-C17</f>
        <v>4.7139980422036416</v>
      </c>
      <c r="E18" s="444">
        <v>3.5549367130235665</v>
      </c>
      <c r="F18" s="444">
        <f t="shared" si="3"/>
        <v>13199.194518170196</v>
      </c>
      <c r="G18" s="495">
        <f t="shared" si="1"/>
        <v>2800</v>
      </c>
      <c r="H18" s="57">
        <v>8</v>
      </c>
      <c r="I18" s="154">
        <v>34.657383446266763</v>
      </c>
      <c r="J18" s="76">
        <f>I18-I17</f>
        <v>5.1554373498763475</v>
      </c>
      <c r="K18" s="444">
        <v>4.1946013466684411</v>
      </c>
      <c r="L18" s="444">
        <f t="shared" si="10"/>
        <v>14435.224579653774</v>
      </c>
      <c r="M18" s="495">
        <f t="shared" si="5"/>
        <v>2800</v>
      </c>
      <c r="N18" s="57">
        <v>7</v>
      </c>
      <c r="O18" s="154">
        <v>29.501946096390416</v>
      </c>
      <c r="P18" s="76">
        <f>O18-O17</f>
        <v>5.5073592771294919</v>
      </c>
      <c r="Q18" s="444">
        <v>5.3756665908334949</v>
      </c>
      <c r="R18" s="444">
        <f t="shared" si="13"/>
        <v>15420.605975962577</v>
      </c>
      <c r="S18" s="495">
        <f t="shared" si="11"/>
        <v>2800</v>
      </c>
      <c r="T18" s="122">
        <v>6</v>
      </c>
      <c r="U18" s="154">
        <v>23.994586819260924</v>
      </c>
      <c r="V18" s="76">
        <f>U18-U17</f>
        <v>5.6952578655588013</v>
      </c>
      <c r="W18" s="444">
        <v>7.4799688466991059</v>
      </c>
      <c r="X18" s="444">
        <f t="shared" si="16"/>
        <v>5045.9984688850982</v>
      </c>
      <c r="Y18" s="495">
        <f t="shared" si="14"/>
        <v>886</v>
      </c>
      <c r="Z18" s="122">
        <v>5</v>
      </c>
      <c r="AA18" s="154">
        <v>18.299328953702123</v>
      </c>
      <c r="AB18" s="76">
        <f>AA18-AA17</f>
        <v>5.6191727289165989</v>
      </c>
      <c r="AC18" s="444">
        <v>11.392704084603414</v>
      </c>
      <c r="AD18" s="444">
        <f t="shared" si="18"/>
        <v>0</v>
      </c>
      <c r="AE18" s="492">
        <f t="shared" si="19"/>
        <v>0</v>
      </c>
      <c r="AF18" s="122">
        <v>4</v>
      </c>
      <c r="AG18" s="154">
        <v>12.680156224785524</v>
      </c>
      <c r="AH18" s="76">
        <f t="shared" si="20"/>
        <v>5.1558126042108308</v>
      </c>
      <c r="AI18" s="444">
        <v>19.558340915748495</v>
      </c>
      <c r="AJ18" s="444">
        <f t="shared" si="21"/>
        <v>0</v>
      </c>
      <c r="AK18" s="210">
        <f t="shared" si="22"/>
        <v>0</v>
      </c>
      <c r="AL18" s="218">
        <v>3</v>
      </c>
      <c r="AM18" s="154">
        <v>7.524343620574693</v>
      </c>
      <c r="AN18" s="76">
        <f t="shared" si="23"/>
        <v>4.1771025714334691</v>
      </c>
      <c r="AO18" s="444">
        <v>40.603071853803407</v>
      </c>
      <c r="AP18" s="444">
        <f t="shared" si="24"/>
        <v>0</v>
      </c>
      <c r="AQ18" s="210">
        <f t="shared" si="25"/>
        <v>0</v>
      </c>
      <c r="AR18" s="148">
        <f t="shared" si="6"/>
        <v>48101.023542671646</v>
      </c>
      <c r="AS18" s="78">
        <f t="shared" si="7"/>
        <v>176370.41965646271</v>
      </c>
      <c r="AT18" s="78">
        <f t="shared" si="8"/>
        <v>1140865.7142997487</v>
      </c>
      <c r="AU18" s="434">
        <f t="shared" si="9"/>
        <v>2.4742534904865647</v>
      </c>
      <c r="AW18" s="456">
        <v>11</v>
      </c>
      <c r="AX18" s="435">
        <v>4.5168557244866907</v>
      </c>
      <c r="AY18" s="457" t="s">
        <v>457</v>
      </c>
      <c r="AZ18" s="459">
        <v>3.7548387770063059</v>
      </c>
      <c r="BA18" s="460">
        <v>3.1904222928367885</v>
      </c>
    </row>
    <row r="19" spans="1:53">
      <c r="A19" s="57">
        <v>12</v>
      </c>
      <c r="B19" s="57">
        <v>10</v>
      </c>
      <c r="C19" s="154">
        <v>43.606840105273015</v>
      </c>
      <c r="D19" s="76">
        <f t="shared" ref="D19:D28" si="26">C19-C18</f>
        <v>4.2354586168026103</v>
      </c>
      <c r="E19" s="444">
        <v>3.2603812952406575</v>
      </c>
      <c r="F19" s="444">
        <f t="shared" si="3"/>
        <v>11859.284127047309</v>
      </c>
      <c r="G19" s="495">
        <f t="shared" si="1"/>
        <v>2800</v>
      </c>
      <c r="H19" s="57">
        <v>9</v>
      </c>
      <c r="I19" s="154">
        <v>39.371381488470405</v>
      </c>
      <c r="J19" s="76">
        <f t="shared" ref="J19:J30" si="27">I19-I18</f>
        <v>4.7139980422036416</v>
      </c>
      <c r="K19" s="444">
        <v>3.5549367130235665</v>
      </c>
      <c r="L19" s="444">
        <f t="shared" si="10"/>
        <v>13199.194518170196</v>
      </c>
      <c r="M19" s="495">
        <f t="shared" si="5"/>
        <v>2800</v>
      </c>
      <c r="N19" s="57">
        <v>8</v>
      </c>
      <c r="O19" s="154">
        <v>34.657383446266763</v>
      </c>
      <c r="P19" s="76">
        <f t="shared" ref="P19:P31" si="28">O19-O18</f>
        <v>5.1554373498763475</v>
      </c>
      <c r="Q19" s="444">
        <v>4.1946013466684411</v>
      </c>
      <c r="R19" s="444">
        <f t="shared" si="13"/>
        <v>14435.224579653774</v>
      </c>
      <c r="S19" s="495">
        <f t="shared" si="11"/>
        <v>2800</v>
      </c>
      <c r="T19" s="122">
        <v>7</v>
      </c>
      <c r="U19" s="154">
        <v>29.501946096390416</v>
      </c>
      <c r="V19" s="76">
        <f t="shared" ref="V19:V32" si="29">U19-U18</f>
        <v>5.5073592771294919</v>
      </c>
      <c r="W19" s="444">
        <v>5.3756665908334949</v>
      </c>
      <c r="X19" s="444">
        <f t="shared" si="16"/>
        <v>4879.5203195367294</v>
      </c>
      <c r="Y19" s="495">
        <f t="shared" si="14"/>
        <v>886</v>
      </c>
      <c r="Z19" s="122">
        <v>6</v>
      </c>
      <c r="AA19" s="154">
        <v>23.994586819260924</v>
      </c>
      <c r="AB19" s="76">
        <f t="shared" ref="AB19:AB36" si="30">AA19-AA18</f>
        <v>5.6952578655588013</v>
      </c>
      <c r="AC19" s="444">
        <v>7.4799688466991059</v>
      </c>
      <c r="AD19" s="444">
        <f t="shared" si="18"/>
        <v>0</v>
      </c>
      <c r="AE19" s="492">
        <f t="shared" si="19"/>
        <v>0</v>
      </c>
      <c r="AF19" s="122">
        <v>5</v>
      </c>
      <c r="AG19" s="154">
        <v>18.299328953702123</v>
      </c>
      <c r="AH19" s="76">
        <f>AG19-AG18</f>
        <v>5.6191727289165989</v>
      </c>
      <c r="AI19" s="444">
        <v>11.392704084603414</v>
      </c>
      <c r="AJ19" s="444">
        <f t="shared" si="21"/>
        <v>0</v>
      </c>
      <c r="AK19" s="210">
        <f t="shared" si="22"/>
        <v>0</v>
      </c>
      <c r="AL19" s="218">
        <v>4</v>
      </c>
      <c r="AM19" s="154">
        <v>12.680156224785524</v>
      </c>
      <c r="AN19" s="76">
        <f t="shared" si="23"/>
        <v>5.1558126042108308</v>
      </c>
      <c r="AO19" s="444">
        <v>19.558340915748495</v>
      </c>
      <c r="AP19" s="444">
        <f t="shared" si="24"/>
        <v>0</v>
      </c>
      <c r="AQ19" s="210">
        <f t="shared" si="25"/>
        <v>0</v>
      </c>
      <c r="AR19" s="148">
        <f t="shared" si="6"/>
        <v>44373.223544408007</v>
      </c>
      <c r="AS19" s="78">
        <f t="shared" si="7"/>
        <v>162701.81966282937</v>
      </c>
      <c r="AT19" s="78">
        <f t="shared" si="8"/>
        <v>1303567.533962578</v>
      </c>
      <c r="AU19" s="434">
        <f t="shared" si="9"/>
        <v>2.0221183562225775</v>
      </c>
      <c r="AW19" s="456">
        <v>12</v>
      </c>
      <c r="AX19" s="435">
        <v>4.6970839396563386</v>
      </c>
      <c r="AY19" s="457" t="s">
        <v>458</v>
      </c>
      <c r="AZ19" s="459">
        <v>3.2942063407272215</v>
      </c>
      <c r="BA19" s="460">
        <v>3.2643593754384375</v>
      </c>
    </row>
    <row r="20" spans="1:53">
      <c r="A20" s="57">
        <v>13</v>
      </c>
      <c r="B20" s="57">
        <v>11</v>
      </c>
      <c r="C20" s="154">
        <v>47.361678882279321</v>
      </c>
      <c r="D20" s="76">
        <f t="shared" si="26"/>
        <v>3.7548387770063059</v>
      </c>
      <c r="E20" s="444">
        <v>3.1904222928367885</v>
      </c>
      <c r="F20" s="444">
        <f t="shared" si="3"/>
        <v>10513.548575617657</v>
      </c>
      <c r="G20" s="495">
        <f t="shared" si="1"/>
        <v>2800</v>
      </c>
      <c r="H20" s="57">
        <v>10</v>
      </c>
      <c r="I20" s="154">
        <v>43.606840105273015</v>
      </c>
      <c r="J20" s="76">
        <f t="shared" si="27"/>
        <v>4.2354586168026103</v>
      </c>
      <c r="K20" s="444">
        <v>3.2603812952406575</v>
      </c>
      <c r="L20" s="444">
        <f t="shared" si="10"/>
        <v>11859.284127047309</v>
      </c>
      <c r="M20" s="495">
        <f t="shared" si="5"/>
        <v>2800</v>
      </c>
      <c r="N20" s="57">
        <v>9</v>
      </c>
      <c r="O20" s="154">
        <v>39.371381488470405</v>
      </c>
      <c r="P20" s="76">
        <f t="shared" si="28"/>
        <v>4.7139980422036416</v>
      </c>
      <c r="Q20" s="444">
        <v>3.5549367130235665</v>
      </c>
      <c r="R20" s="444">
        <f t="shared" si="13"/>
        <v>13199.194518170196</v>
      </c>
      <c r="S20" s="495">
        <f t="shared" si="11"/>
        <v>2800</v>
      </c>
      <c r="T20" s="122">
        <v>8</v>
      </c>
      <c r="U20" s="154">
        <v>34.657383446266763</v>
      </c>
      <c r="V20" s="76">
        <f t="shared" si="29"/>
        <v>5.1554373498763475</v>
      </c>
      <c r="W20" s="444">
        <v>4.1946013466684411</v>
      </c>
      <c r="X20" s="444">
        <f t="shared" si="16"/>
        <v>4567.7174919904437</v>
      </c>
      <c r="Y20" s="495">
        <f t="shared" si="14"/>
        <v>886</v>
      </c>
      <c r="Z20" s="122">
        <v>7</v>
      </c>
      <c r="AA20" s="154">
        <v>29.501946096390416</v>
      </c>
      <c r="AB20" s="76">
        <f t="shared" si="30"/>
        <v>5.5073592771294919</v>
      </c>
      <c r="AC20" s="444">
        <v>5.3756665908334949</v>
      </c>
      <c r="AD20" s="444">
        <f t="shared" si="18"/>
        <v>0</v>
      </c>
      <c r="AE20" s="492">
        <f t="shared" si="19"/>
        <v>0</v>
      </c>
      <c r="AF20" s="122">
        <v>6</v>
      </c>
      <c r="AG20" s="154">
        <v>23.994586819260924</v>
      </c>
      <c r="AH20" s="76">
        <f t="shared" ref="AH20:AH37" si="31">AG20-AG19</f>
        <v>5.6952578655588013</v>
      </c>
      <c r="AI20" s="444">
        <v>7.4799688466991059</v>
      </c>
      <c r="AJ20" s="444">
        <f t="shared" si="21"/>
        <v>0</v>
      </c>
      <c r="AK20" s="210">
        <f t="shared" si="22"/>
        <v>0</v>
      </c>
      <c r="AL20" s="218">
        <v>5</v>
      </c>
      <c r="AM20" s="154">
        <v>18.299328953702123</v>
      </c>
      <c r="AN20" s="76">
        <f>AM20-AM19</f>
        <v>5.6191727289165989</v>
      </c>
      <c r="AO20" s="444">
        <v>11.392704084603414</v>
      </c>
      <c r="AP20" s="444">
        <f t="shared" si="24"/>
        <v>0</v>
      </c>
      <c r="AQ20" s="210">
        <f t="shared" si="25"/>
        <v>0</v>
      </c>
      <c r="AR20" s="148">
        <f t="shared" si="6"/>
        <v>40139.744712825603</v>
      </c>
      <c r="AS20" s="78">
        <f t="shared" si="7"/>
        <v>147179.0639470272</v>
      </c>
      <c r="AT20" s="78">
        <f t="shared" si="8"/>
        <v>1450746.5979096051</v>
      </c>
      <c r="AU20" s="434">
        <f t="shared" si="9"/>
        <v>1.7945898563957003</v>
      </c>
      <c r="AW20" s="456">
        <v>13</v>
      </c>
      <c r="AX20" s="435">
        <v>4.9789580616794646</v>
      </c>
      <c r="AY20" s="457" t="s">
        <v>459</v>
      </c>
      <c r="AZ20" s="459">
        <v>2.8663697361724658</v>
      </c>
      <c r="BA20" s="460">
        <v>3.4292191181413609</v>
      </c>
    </row>
    <row r="21" spans="1:53">
      <c r="A21" s="57">
        <v>14</v>
      </c>
      <c r="B21" s="57">
        <v>12</v>
      </c>
      <c r="C21" s="154">
        <v>50.655885223006543</v>
      </c>
      <c r="D21" s="76">
        <f t="shared" si="26"/>
        <v>3.2942063407272215</v>
      </c>
      <c r="E21" s="444">
        <v>3.2643593754384375</v>
      </c>
      <c r="F21" s="444">
        <f t="shared" si="3"/>
        <v>9223.7777540362204</v>
      </c>
      <c r="G21" s="495">
        <f t="shared" si="1"/>
        <v>2800</v>
      </c>
      <c r="H21" s="57">
        <v>11</v>
      </c>
      <c r="I21" s="154">
        <v>47.361678882279321</v>
      </c>
      <c r="J21" s="76">
        <f t="shared" si="27"/>
        <v>3.7548387770063059</v>
      </c>
      <c r="K21" s="444">
        <v>3.1904222928367885</v>
      </c>
      <c r="L21" s="444">
        <f t="shared" si="10"/>
        <v>10513.548575617657</v>
      </c>
      <c r="M21" s="495">
        <f t="shared" si="5"/>
        <v>2800</v>
      </c>
      <c r="N21" s="57">
        <v>10</v>
      </c>
      <c r="O21" s="154">
        <v>43.606840105273015</v>
      </c>
      <c r="P21" s="76">
        <f t="shared" si="28"/>
        <v>4.2354586168026103</v>
      </c>
      <c r="Q21" s="444">
        <v>3.2603812952406575</v>
      </c>
      <c r="R21" s="444">
        <f t="shared" si="13"/>
        <v>11859.284127047309</v>
      </c>
      <c r="S21" s="495">
        <f t="shared" si="11"/>
        <v>2800</v>
      </c>
      <c r="T21" s="122">
        <v>9</v>
      </c>
      <c r="U21" s="154">
        <v>39.371381488470405</v>
      </c>
      <c r="V21" s="76">
        <f t="shared" si="29"/>
        <v>4.7139980422036416</v>
      </c>
      <c r="W21" s="444">
        <v>3.5549367130235665</v>
      </c>
      <c r="X21" s="444">
        <f t="shared" si="16"/>
        <v>4176.6022653924265</v>
      </c>
      <c r="Y21" s="495">
        <f t="shared" si="14"/>
        <v>886</v>
      </c>
      <c r="Z21" s="122">
        <v>8</v>
      </c>
      <c r="AA21" s="154">
        <v>34.657383446266763</v>
      </c>
      <c r="AB21" s="76">
        <f t="shared" si="30"/>
        <v>5.1554373498763475</v>
      </c>
      <c r="AC21" s="444">
        <v>4.1946013466684411</v>
      </c>
      <c r="AD21" s="444">
        <f t="shared" si="18"/>
        <v>0</v>
      </c>
      <c r="AE21" s="492">
        <f t="shared" si="19"/>
        <v>0</v>
      </c>
      <c r="AF21" s="122">
        <v>7</v>
      </c>
      <c r="AG21" s="154">
        <v>29.501946096390416</v>
      </c>
      <c r="AH21" s="76">
        <f t="shared" si="31"/>
        <v>5.5073592771294919</v>
      </c>
      <c r="AI21" s="444">
        <v>5.3756665908334949</v>
      </c>
      <c r="AJ21" s="444">
        <f t="shared" si="21"/>
        <v>0</v>
      </c>
      <c r="AK21" s="210">
        <f t="shared" si="22"/>
        <v>0</v>
      </c>
      <c r="AL21" s="218">
        <v>6</v>
      </c>
      <c r="AM21" s="154">
        <v>23.994586819260924</v>
      </c>
      <c r="AN21" s="76">
        <f t="shared" ref="AN21:AN37" si="32">AM21-AM20</f>
        <v>5.6952578655588013</v>
      </c>
      <c r="AO21" s="444">
        <v>7.4799688466991059</v>
      </c>
      <c r="AP21" s="444">
        <f t="shared" si="24"/>
        <v>0</v>
      </c>
      <c r="AQ21" s="210">
        <f t="shared" si="25"/>
        <v>0</v>
      </c>
      <c r="AR21" s="148">
        <f t="shared" si="6"/>
        <v>35773.212722093609</v>
      </c>
      <c r="AS21" s="78">
        <f t="shared" si="7"/>
        <v>131168.44664767655</v>
      </c>
      <c r="AT21" s="78">
        <f t="shared" si="8"/>
        <v>1581915.0445572818</v>
      </c>
      <c r="AU21" s="434">
        <f t="shared" si="9"/>
        <v>1.711178899453883</v>
      </c>
      <c r="AW21" s="456">
        <v>14</v>
      </c>
      <c r="AX21" s="435">
        <v>5.3263409152122065</v>
      </c>
      <c r="AY21" s="457" t="s">
        <v>460</v>
      </c>
      <c r="AZ21" s="459">
        <v>2.4777450408209916</v>
      </c>
      <c r="BA21" s="460">
        <v>3.6520239470051545</v>
      </c>
    </row>
    <row r="22" spans="1:53">
      <c r="A22" s="57">
        <v>15</v>
      </c>
      <c r="B22" s="57">
        <v>13</v>
      </c>
      <c r="C22" s="154">
        <v>53.522254959179008</v>
      </c>
      <c r="D22" s="76">
        <f t="shared" si="26"/>
        <v>2.8663697361724658</v>
      </c>
      <c r="E22" s="444">
        <v>3.4292191181413609</v>
      </c>
      <c r="F22" s="444">
        <f t="shared" si="3"/>
        <v>8025.835261282904</v>
      </c>
      <c r="G22" s="495">
        <f t="shared" si="1"/>
        <v>2800</v>
      </c>
      <c r="H22" s="57">
        <v>12</v>
      </c>
      <c r="I22" s="154">
        <v>50.655885223006543</v>
      </c>
      <c r="J22" s="76">
        <f t="shared" si="27"/>
        <v>3.2942063407272215</v>
      </c>
      <c r="K22" s="444">
        <v>3.2643593754384375</v>
      </c>
      <c r="L22" s="444">
        <f t="shared" si="10"/>
        <v>9223.7777540362204</v>
      </c>
      <c r="M22" s="495">
        <f t="shared" si="5"/>
        <v>2800</v>
      </c>
      <c r="N22" s="57">
        <v>11</v>
      </c>
      <c r="O22" s="154">
        <v>47.361678882279321</v>
      </c>
      <c r="P22" s="76">
        <f t="shared" si="28"/>
        <v>3.7548387770063059</v>
      </c>
      <c r="Q22" s="444">
        <v>3.1904222928367885</v>
      </c>
      <c r="R22" s="444">
        <f t="shared" si="13"/>
        <v>10513.548575617657</v>
      </c>
      <c r="S22" s="495">
        <f t="shared" si="11"/>
        <v>2800</v>
      </c>
      <c r="T22" s="122">
        <v>10</v>
      </c>
      <c r="U22" s="154">
        <v>43.606840105273015</v>
      </c>
      <c r="V22" s="76">
        <f t="shared" si="29"/>
        <v>4.2354586168026103</v>
      </c>
      <c r="W22" s="444">
        <v>3.2603812952406575</v>
      </c>
      <c r="X22" s="444">
        <f t="shared" si="16"/>
        <v>3752.6163344871129</v>
      </c>
      <c r="Y22" s="495">
        <f t="shared" si="14"/>
        <v>886</v>
      </c>
      <c r="Z22" s="122">
        <v>9</v>
      </c>
      <c r="AA22" s="154">
        <v>39.371381488470405</v>
      </c>
      <c r="AB22" s="76">
        <f t="shared" si="30"/>
        <v>4.7139980422036416</v>
      </c>
      <c r="AC22" s="444">
        <v>3.5549367130235665</v>
      </c>
      <c r="AD22" s="444">
        <f t="shared" si="18"/>
        <v>0</v>
      </c>
      <c r="AE22" s="492">
        <f t="shared" si="19"/>
        <v>0</v>
      </c>
      <c r="AF22" s="122">
        <v>8</v>
      </c>
      <c r="AG22" s="154">
        <v>34.657383446266763</v>
      </c>
      <c r="AH22" s="76">
        <f t="shared" si="31"/>
        <v>5.1554373498763475</v>
      </c>
      <c r="AI22" s="444">
        <v>4.1946013466684411</v>
      </c>
      <c r="AJ22" s="444">
        <f t="shared" si="21"/>
        <v>0</v>
      </c>
      <c r="AK22" s="210">
        <f t="shared" si="22"/>
        <v>0</v>
      </c>
      <c r="AL22" s="218">
        <v>7</v>
      </c>
      <c r="AM22" s="154">
        <v>29.501946096390416</v>
      </c>
      <c r="AN22" s="76">
        <f t="shared" si="32"/>
        <v>5.5073592771294919</v>
      </c>
      <c r="AO22" s="444">
        <v>5.3756665908334949</v>
      </c>
      <c r="AP22" s="444">
        <f t="shared" si="24"/>
        <v>0</v>
      </c>
      <c r="AQ22" s="210">
        <f t="shared" si="25"/>
        <v>0</v>
      </c>
      <c r="AR22" s="148">
        <f t="shared" si="6"/>
        <v>31515.777925423896</v>
      </c>
      <c r="AS22" s="78">
        <f t="shared" si="7"/>
        <v>115557.85239322095</v>
      </c>
      <c r="AT22" s="78">
        <f t="shared" si="8"/>
        <v>1697472.8969505026</v>
      </c>
      <c r="AU22" s="434">
        <f t="shared" si="9"/>
        <v>1.7201362772902642</v>
      </c>
      <c r="AW22" s="456">
        <v>15</v>
      </c>
      <c r="AX22" s="435">
        <v>5.7177685692050115</v>
      </c>
      <c r="AY22" s="457" t="s">
        <v>461</v>
      </c>
      <c r="AZ22" s="459">
        <v>2.1304897251767443</v>
      </c>
      <c r="BA22" s="460">
        <v>3.912973868449285</v>
      </c>
    </row>
    <row r="23" spans="1:53">
      <c r="A23" s="57">
        <v>16</v>
      </c>
      <c r="B23" s="57">
        <v>14</v>
      </c>
      <c r="C23" s="154">
        <v>56</v>
      </c>
      <c r="D23" s="76">
        <f t="shared" si="26"/>
        <v>2.4777450408209916</v>
      </c>
      <c r="E23" s="444">
        <v>3.6520239470051545</v>
      </c>
      <c r="F23" s="444">
        <f t="shared" si="3"/>
        <v>6937.6861142987764</v>
      </c>
      <c r="G23" s="495">
        <f t="shared" si="1"/>
        <v>2800</v>
      </c>
      <c r="H23" s="57">
        <v>13</v>
      </c>
      <c r="I23" s="154">
        <v>53.522254959179008</v>
      </c>
      <c r="J23" s="76">
        <f t="shared" si="27"/>
        <v>2.8663697361724658</v>
      </c>
      <c r="K23" s="444">
        <v>3.4292191181413609</v>
      </c>
      <c r="L23" s="444">
        <f t="shared" si="10"/>
        <v>8025.835261282904</v>
      </c>
      <c r="M23" s="495">
        <f t="shared" si="5"/>
        <v>2800</v>
      </c>
      <c r="N23" s="57">
        <v>12</v>
      </c>
      <c r="O23" s="154">
        <v>50.655885223006543</v>
      </c>
      <c r="P23" s="76">
        <f t="shared" si="28"/>
        <v>3.2942063407272215</v>
      </c>
      <c r="Q23" s="444">
        <v>3.2643593754384375</v>
      </c>
      <c r="R23" s="444">
        <f t="shared" si="13"/>
        <v>9223.7777540362204</v>
      </c>
      <c r="S23" s="495">
        <f t="shared" si="11"/>
        <v>2800</v>
      </c>
      <c r="T23" s="122">
        <v>11</v>
      </c>
      <c r="U23" s="154">
        <v>47.361678882279321</v>
      </c>
      <c r="V23" s="76">
        <f t="shared" si="29"/>
        <v>3.7548387770063059</v>
      </c>
      <c r="W23" s="444">
        <v>3.1904222928367885</v>
      </c>
      <c r="X23" s="444">
        <f t="shared" si="16"/>
        <v>3326.787156427587</v>
      </c>
      <c r="Y23" s="495">
        <f t="shared" si="14"/>
        <v>886</v>
      </c>
      <c r="Z23" s="122">
        <v>10</v>
      </c>
      <c r="AA23" s="154">
        <v>43.606840105273015</v>
      </c>
      <c r="AB23" s="76">
        <f t="shared" si="30"/>
        <v>4.2354586168026103</v>
      </c>
      <c r="AC23" s="444">
        <v>3.2603812952406575</v>
      </c>
      <c r="AD23" s="444">
        <f t="shared" si="18"/>
        <v>0</v>
      </c>
      <c r="AE23" s="492">
        <f t="shared" si="19"/>
        <v>0</v>
      </c>
      <c r="AF23" s="122">
        <v>9</v>
      </c>
      <c r="AG23" s="154">
        <v>39.371381488470405</v>
      </c>
      <c r="AH23" s="76">
        <f t="shared" si="31"/>
        <v>4.7139980422036416</v>
      </c>
      <c r="AI23" s="444">
        <v>3.5549367130235665</v>
      </c>
      <c r="AJ23" s="444">
        <f t="shared" si="21"/>
        <v>0</v>
      </c>
      <c r="AK23" s="210">
        <f t="shared" si="22"/>
        <v>0</v>
      </c>
      <c r="AL23" s="218">
        <v>8</v>
      </c>
      <c r="AM23" s="154">
        <v>34.657383446266763</v>
      </c>
      <c r="AN23" s="76">
        <f t="shared" si="32"/>
        <v>5.1554373498763475</v>
      </c>
      <c r="AO23" s="444">
        <v>4.1946013466684411</v>
      </c>
      <c r="AP23" s="444">
        <f t="shared" si="24"/>
        <v>0</v>
      </c>
      <c r="AQ23" s="210">
        <f t="shared" si="25"/>
        <v>0</v>
      </c>
      <c r="AR23" s="148">
        <f t="shared" si="6"/>
        <v>27514.086286045491</v>
      </c>
      <c r="AS23" s="78">
        <f t="shared" si="7"/>
        <v>100884.98304883346</v>
      </c>
      <c r="AT23" s="78">
        <f t="shared" si="8"/>
        <v>1798357.8799993361</v>
      </c>
      <c r="AU23" s="434">
        <f t="shared" si="9"/>
        <v>1.7874479849492073</v>
      </c>
      <c r="AW23" s="456">
        <v>16</v>
      </c>
      <c r="AX23" s="435">
        <v>6.140454047570957</v>
      </c>
      <c r="AY23" s="457" t="s">
        <v>462</v>
      </c>
      <c r="AZ23" s="459">
        <v>1.8240420693770361</v>
      </c>
      <c r="BA23" s="460">
        <v>4.2002886553864442</v>
      </c>
    </row>
    <row r="24" spans="1:53">
      <c r="A24" s="57">
        <v>17</v>
      </c>
      <c r="B24" s="57">
        <v>15</v>
      </c>
      <c r="C24" s="154">
        <v>58.130489725176744</v>
      </c>
      <c r="D24" s="76">
        <f t="shared" si="26"/>
        <v>2.1304897251767443</v>
      </c>
      <c r="E24" s="444">
        <v>3.912973868449285</v>
      </c>
      <c r="F24" s="444">
        <f t="shared" si="3"/>
        <v>5965.371230494884</v>
      </c>
      <c r="G24" s="495">
        <f t="shared" si="1"/>
        <v>2800</v>
      </c>
      <c r="H24" s="57">
        <v>14</v>
      </c>
      <c r="I24" s="154">
        <v>56</v>
      </c>
      <c r="J24" s="76">
        <f t="shared" si="27"/>
        <v>2.4777450408209916</v>
      </c>
      <c r="K24" s="444">
        <v>3.6520239470051545</v>
      </c>
      <c r="L24" s="444">
        <f t="shared" si="10"/>
        <v>6937.6861142987764</v>
      </c>
      <c r="M24" s="495">
        <f t="shared" si="5"/>
        <v>2800</v>
      </c>
      <c r="N24" s="57">
        <v>13</v>
      </c>
      <c r="O24" s="154">
        <v>53.522254959179008</v>
      </c>
      <c r="P24" s="76">
        <f t="shared" si="28"/>
        <v>2.8663697361724658</v>
      </c>
      <c r="Q24" s="444">
        <v>3.4292191181413609</v>
      </c>
      <c r="R24" s="444">
        <f t="shared" si="13"/>
        <v>8025.835261282904</v>
      </c>
      <c r="S24" s="495">
        <f t="shared" si="11"/>
        <v>2800</v>
      </c>
      <c r="T24" s="122">
        <v>12</v>
      </c>
      <c r="U24" s="154">
        <v>50.655885223006543</v>
      </c>
      <c r="V24" s="76">
        <f t="shared" si="29"/>
        <v>3.2942063407272215</v>
      </c>
      <c r="W24" s="444">
        <v>3.2643593754384375</v>
      </c>
      <c r="X24" s="444">
        <f t="shared" si="16"/>
        <v>2918.6668178843183</v>
      </c>
      <c r="Y24" s="495">
        <f t="shared" si="14"/>
        <v>886</v>
      </c>
      <c r="Z24" s="122">
        <v>11</v>
      </c>
      <c r="AA24" s="154">
        <v>47.361678882279321</v>
      </c>
      <c r="AB24" s="76">
        <f t="shared" si="30"/>
        <v>3.7548387770063059</v>
      </c>
      <c r="AC24" s="444">
        <v>3.1904222928367885</v>
      </c>
      <c r="AD24" s="444">
        <f t="shared" si="18"/>
        <v>0</v>
      </c>
      <c r="AE24" s="492">
        <f t="shared" si="19"/>
        <v>0</v>
      </c>
      <c r="AF24" s="122">
        <v>10</v>
      </c>
      <c r="AG24" s="154">
        <v>43.606840105273015</v>
      </c>
      <c r="AH24" s="76">
        <f t="shared" si="31"/>
        <v>4.2354586168026103</v>
      </c>
      <c r="AI24" s="444">
        <v>3.2603812952406575</v>
      </c>
      <c r="AJ24" s="444">
        <f t="shared" si="21"/>
        <v>0</v>
      </c>
      <c r="AK24" s="210">
        <f t="shared" si="22"/>
        <v>0</v>
      </c>
      <c r="AL24" s="218">
        <v>9</v>
      </c>
      <c r="AM24" s="154">
        <v>39.371381488470405</v>
      </c>
      <c r="AN24" s="76">
        <f t="shared" si="32"/>
        <v>4.7139980422036416</v>
      </c>
      <c r="AO24" s="444">
        <v>3.5549367130235665</v>
      </c>
      <c r="AP24" s="444">
        <f t="shared" si="24"/>
        <v>0</v>
      </c>
      <c r="AQ24" s="210">
        <f t="shared" si="25"/>
        <v>0</v>
      </c>
      <c r="AR24" s="148">
        <f t="shared" si="6"/>
        <v>23847.559423960884</v>
      </c>
      <c r="AS24" s="78">
        <f t="shared" si="7"/>
        <v>87441.051221189904</v>
      </c>
      <c r="AT24" s="78">
        <f t="shared" si="8"/>
        <v>1885798.9312205259</v>
      </c>
      <c r="AU24" s="434">
        <f t="shared" si="9"/>
        <v>1.8916680176936105</v>
      </c>
      <c r="AW24" s="456">
        <v>17</v>
      </c>
      <c r="AX24" s="435">
        <v>6.5866085301043418</v>
      </c>
      <c r="AY24" s="457" t="s">
        <v>463</v>
      </c>
      <c r="AZ24" s="459">
        <v>1.5562031653696309</v>
      </c>
      <c r="BA24" s="460">
        <v>4.5068668814312041</v>
      </c>
    </row>
    <row r="25" spans="1:53">
      <c r="A25" s="57">
        <v>18</v>
      </c>
      <c r="B25" s="57">
        <v>16</v>
      </c>
      <c r="C25" s="154">
        <v>59.95453179455378</v>
      </c>
      <c r="D25" s="76">
        <f t="shared" si="26"/>
        <v>1.8240420693770361</v>
      </c>
      <c r="E25" s="444">
        <v>4.2002886553864442</v>
      </c>
      <c r="F25" s="444">
        <f t="shared" si="3"/>
        <v>5107.3177942557013</v>
      </c>
      <c r="G25" s="495">
        <f t="shared" si="1"/>
        <v>2800</v>
      </c>
      <c r="H25" s="57">
        <v>15</v>
      </c>
      <c r="I25" s="154">
        <v>58.130489725176744</v>
      </c>
      <c r="J25" s="76">
        <f t="shared" si="27"/>
        <v>2.1304897251767443</v>
      </c>
      <c r="K25" s="444">
        <v>3.912973868449285</v>
      </c>
      <c r="L25" s="444">
        <f t="shared" si="10"/>
        <v>5965.371230494884</v>
      </c>
      <c r="M25" s="495">
        <f t="shared" si="5"/>
        <v>2800</v>
      </c>
      <c r="N25" s="57">
        <v>14</v>
      </c>
      <c r="O25" s="154">
        <v>56</v>
      </c>
      <c r="P25" s="76">
        <f t="shared" si="28"/>
        <v>2.4777450408209916</v>
      </c>
      <c r="Q25" s="444">
        <v>3.6520239470051545</v>
      </c>
      <c r="R25" s="444">
        <f t="shared" si="13"/>
        <v>6937.6861142987764</v>
      </c>
      <c r="S25" s="495">
        <f t="shared" si="11"/>
        <v>2800</v>
      </c>
      <c r="T25" s="122">
        <v>13</v>
      </c>
      <c r="U25" s="154">
        <v>53.522254959179008</v>
      </c>
      <c r="V25" s="76">
        <f t="shared" si="29"/>
        <v>2.8663697361724658</v>
      </c>
      <c r="W25" s="444">
        <v>3.4292191181413609</v>
      </c>
      <c r="X25" s="444">
        <f t="shared" si="16"/>
        <v>2539.6035862488047</v>
      </c>
      <c r="Y25" s="495">
        <f t="shared" si="14"/>
        <v>886</v>
      </c>
      <c r="Z25" s="122">
        <v>12</v>
      </c>
      <c r="AA25" s="154">
        <v>50.655885223006543</v>
      </c>
      <c r="AB25" s="76">
        <f t="shared" si="30"/>
        <v>3.2942063407272215</v>
      </c>
      <c r="AC25" s="444">
        <v>3.2643593754384375</v>
      </c>
      <c r="AD25" s="444">
        <f t="shared" si="18"/>
        <v>0</v>
      </c>
      <c r="AE25" s="492">
        <f t="shared" si="19"/>
        <v>0</v>
      </c>
      <c r="AF25" s="122">
        <v>11</v>
      </c>
      <c r="AG25" s="154">
        <v>47.361678882279321</v>
      </c>
      <c r="AH25" s="76">
        <f t="shared" si="31"/>
        <v>3.7548387770063059</v>
      </c>
      <c r="AI25" s="444">
        <v>3.1904222928367885</v>
      </c>
      <c r="AJ25" s="444">
        <f t="shared" si="21"/>
        <v>0</v>
      </c>
      <c r="AK25" s="210">
        <f t="shared" si="22"/>
        <v>0</v>
      </c>
      <c r="AL25" s="218">
        <v>10</v>
      </c>
      <c r="AM25" s="154">
        <v>43.606840105273015</v>
      </c>
      <c r="AN25" s="76">
        <f t="shared" si="32"/>
        <v>4.2354586168026103</v>
      </c>
      <c r="AO25" s="444">
        <v>3.2603812952406575</v>
      </c>
      <c r="AP25" s="444">
        <f t="shared" si="24"/>
        <v>0</v>
      </c>
      <c r="AQ25" s="210">
        <f t="shared" si="25"/>
        <v>0</v>
      </c>
      <c r="AR25" s="148">
        <f t="shared" si="6"/>
        <v>20549.97872529817</v>
      </c>
      <c r="AS25" s="78">
        <f t="shared" si="7"/>
        <v>75349.921992759948</v>
      </c>
      <c r="AT25" s="78">
        <f t="shared" si="8"/>
        <v>1961148.8532132858</v>
      </c>
      <c r="AU25" s="434">
        <f t="shared" si="9"/>
        <v>2.0198182418593555</v>
      </c>
      <c r="AW25" s="456">
        <v>18</v>
      </c>
      <c r="AX25" s="435">
        <v>7.0513121788004911</v>
      </c>
      <c r="AY25" s="457" t="s">
        <v>464</v>
      </c>
      <c r="AZ25" s="459">
        <v>1.323878646775654</v>
      </c>
      <c r="BA25" s="460">
        <v>4.8282998854324015</v>
      </c>
    </row>
    <row r="26" spans="1:53">
      <c r="A26" s="57">
        <v>19</v>
      </c>
      <c r="B26" s="57">
        <v>17</v>
      </c>
      <c r="C26" s="154">
        <v>61.510734959923411</v>
      </c>
      <c r="D26" s="76">
        <f t="shared" si="26"/>
        <v>1.5562031653696309</v>
      </c>
      <c r="E26" s="444">
        <v>4.5068668814312041</v>
      </c>
      <c r="F26" s="444">
        <f t="shared" si="3"/>
        <v>4357.3688630349661</v>
      </c>
      <c r="G26" s="495">
        <f t="shared" si="1"/>
        <v>2800</v>
      </c>
      <c r="H26" s="57">
        <v>16</v>
      </c>
      <c r="I26" s="154">
        <v>59.95453179455378</v>
      </c>
      <c r="J26" s="76">
        <f t="shared" si="27"/>
        <v>1.8240420693770361</v>
      </c>
      <c r="K26" s="444">
        <v>4.2002886553864442</v>
      </c>
      <c r="L26" s="444">
        <f t="shared" si="10"/>
        <v>5107.3177942557013</v>
      </c>
      <c r="M26" s="495">
        <f t="shared" si="5"/>
        <v>2800</v>
      </c>
      <c r="N26" s="57">
        <v>15</v>
      </c>
      <c r="O26" s="154">
        <v>58.130489725176744</v>
      </c>
      <c r="P26" s="76">
        <f t="shared" si="28"/>
        <v>2.1304897251767443</v>
      </c>
      <c r="Q26" s="444">
        <v>3.912973868449285</v>
      </c>
      <c r="R26" s="444">
        <f t="shared" si="13"/>
        <v>5965.371230494884</v>
      </c>
      <c r="S26" s="495">
        <f t="shared" si="11"/>
        <v>2800</v>
      </c>
      <c r="T26" s="122">
        <v>14</v>
      </c>
      <c r="U26" s="154">
        <v>56</v>
      </c>
      <c r="V26" s="76">
        <f t="shared" si="29"/>
        <v>2.4777450408209916</v>
      </c>
      <c r="W26" s="444">
        <v>3.6520239470051545</v>
      </c>
      <c r="X26" s="444">
        <f t="shared" si="16"/>
        <v>2195.2821061673985</v>
      </c>
      <c r="Y26" s="495">
        <f t="shared" si="14"/>
        <v>886</v>
      </c>
      <c r="Z26" s="122">
        <v>13</v>
      </c>
      <c r="AA26" s="154">
        <v>53.522254959179008</v>
      </c>
      <c r="AB26" s="76">
        <f t="shared" si="30"/>
        <v>2.8663697361724658</v>
      </c>
      <c r="AC26" s="444">
        <v>3.4292191181413609</v>
      </c>
      <c r="AD26" s="444">
        <f t="shared" si="18"/>
        <v>0</v>
      </c>
      <c r="AE26" s="492">
        <f t="shared" si="19"/>
        <v>0</v>
      </c>
      <c r="AF26" s="122">
        <v>12</v>
      </c>
      <c r="AG26" s="154">
        <v>50.655885223006543</v>
      </c>
      <c r="AH26" s="76">
        <f t="shared" si="31"/>
        <v>3.2942063407272215</v>
      </c>
      <c r="AI26" s="444">
        <v>3.2643593754384375</v>
      </c>
      <c r="AJ26" s="444">
        <f t="shared" si="21"/>
        <v>0</v>
      </c>
      <c r="AK26" s="210">
        <f t="shared" si="22"/>
        <v>0</v>
      </c>
      <c r="AL26" s="218">
        <v>11</v>
      </c>
      <c r="AM26" s="154">
        <v>47.361678882279321</v>
      </c>
      <c r="AN26" s="76">
        <f t="shared" si="32"/>
        <v>3.7548387770063059</v>
      </c>
      <c r="AO26" s="444">
        <v>3.1904222928367885</v>
      </c>
      <c r="AP26" s="444">
        <f t="shared" si="24"/>
        <v>0</v>
      </c>
      <c r="AQ26" s="210">
        <f t="shared" si="25"/>
        <v>0</v>
      </c>
      <c r="AR26" s="148">
        <f t="shared" si="6"/>
        <v>17625.339993952948</v>
      </c>
      <c r="AS26" s="78">
        <f t="shared" si="7"/>
        <v>64626.246644494138</v>
      </c>
      <c r="AT26" s="78">
        <f t="shared" si="8"/>
        <v>2025775.0998577799</v>
      </c>
      <c r="AU26" s="434">
        <f t="shared" si="9"/>
        <v>2.164177327811311</v>
      </c>
      <c r="AW26" s="456">
        <v>19</v>
      </c>
      <c r="AX26" s="435">
        <v>7.5313078445545969</v>
      </c>
      <c r="AY26" s="457" t="s">
        <v>465</v>
      </c>
      <c r="AZ26" s="459">
        <v>1.1235735842794696</v>
      </c>
      <c r="BA26" s="460">
        <v>5.1617345305106515</v>
      </c>
    </row>
    <row r="27" spans="1:53">
      <c r="A27" s="57">
        <v>20</v>
      </c>
      <c r="B27" s="57">
        <v>18</v>
      </c>
      <c r="C27" s="154">
        <v>62.834613606699065</v>
      </c>
      <c r="D27" s="76">
        <f t="shared" si="26"/>
        <v>1.323878646775654</v>
      </c>
      <c r="E27" s="444">
        <v>4.8282998854324015</v>
      </c>
      <c r="F27" s="444">
        <f t="shared" si="3"/>
        <v>3706.8602109718313</v>
      </c>
      <c r="G27" s="495">
        <f t="shared" si="1"/>
        <v>2800</v>
      </c>
      <c r="H27" s="57">
        <v>17</v>
      </c>
      <c r="I27" s="154">
        <v>61.510734959923411</v>
      </c>
      <c r="J27" s="76">
        <f t="shared" si="27"/>
        <v>1.5562031653696309</v>
      </c>
      <c r="K27" s="444">
        <v>4.5068668814312041</v>
      </c>
      <c r="L27" s="444">
        <f t="shared" si="10"/>
        <v>4357.3688630349661</v>
      </c>
      <c r="M27" s="495">
        <f t="shared" si="5"/>
        <v>2800</v>
      </c>
      <c r="N27" s="57">
        <v>16</v>
      </c>
      <c r="O27" s="154">
        <v>59.95453179455378</v>
      </c>
      <c r="P27" s="76">
        <f t="shared" si="28"/>
        <v>1.8240420693770361</v>
      </c>
      <c r="Q27" s="444">
        <v>4.2002886553864442</v>
      </c>
      <c r="R27" s="444">
        <f t="shared" si="13"/>
        <v>5107.3177942557013</v>
      </c>
      <c r="S27" s="495">
        <f t="shared" si="11"/>
        <v>2800</v>
      </c>
      <c r="T27" s="122">
        <v>15</v>
      </c>
      <c r="U27" s="154">
        <v>58.130489725176744</v>
      </c>
      <c r="V27" s="76">
        <f t="shared" si="29"/>
        <v>2.1304897251767443</v>
      </c>
      <c r="W27" s="444">
        <v>3.912973868449285</v>
      </c>
      <c r="X27" s="444">
        <f t="shared" si="16"/>
        <v>1887.6138965065954</v>
      </c>
      <c r="Y27" s="495">
        <f t="shared" si="14"/>
        <v>886</v>
      </c>
      <c r="Z27" s="122">
        <v>14</v>
      </c>
      <c r="AA27" s="154">
        <v>56</v>
      </c>
      <c r="AB27" s="76">
        <f t="shared" si="30"/>
        <v>2.4777450408209916</v>
      </c>
      <c r="AC27" s="444">
        <v>3.6520239470051545</v>
      </c>
      <c r="AD27" s="444">
        <f t="shared" si="18"/>
        <v>0</v>
      </c>
      <c r="AE27" s="492">
        <f t="shared" si="19"/>
        <v>0</v>
      </c>
      <c r="AF27" s="122">
        <v>13</v>
      </c>
      <c r="AG27" s="154">
        <v>53.522254959179008</v>
      </c>
      <c r="AH27" s="76">
        <f t="shared" si="31"/>
        <v>2.8663697361724658</v>
      </c>
      <c r="AI27" s="444">
        <v>3.4292191181413609</v>
      </c>
      <c r="AJ27" s="444">
        <f t="shared" si="21"/>
        <v>0</v>
      </c>
      <c r="AK27" s="210">
        <f t="shared" si="22"/>
        <v>0</v>
      </c>
      <c r="AL27" s="218">
        <v>12</v>
      </c>
      <c r="AM27" s="154">
        <v>50.655885223006543</v>
      </c>
      <c r="AN27" s="76">
        <f t="shared" si="32"/>
        <v>3.2942063407272215</v>
      </c>
      <c r="AO27" s="444">
        <v>3.2643593754384375</v>
      </c>
      <c r="AP27" s="444">
        <f t="shared" si="24"/>
        <v>0</v>
      </c>
      <c r="AQ27" s="210">
        <f t="shared" si="25"/>
        <v>0</v>
      </c>
      <c r="AR27" s="148">
        <f t="shared" si="6"/>
        <v>15059.160764769094</v>
      </c>
      <c r="AS27" s="78">
        <f t="shared" si="7"/>
        <v>55216.922804153342</v>
      </c>
      <c r="AT27" s="78">
        <f t="shared" si="8"/>
        <v>2080992.0226619332</v>
      </c>
      <c r="AU27" s="434">
        <f t="shared" si="9"/>
        <v>2.3201216363606902</v>
      </c>
      <c r="AW27" s="456">
        <v>20</v>
      </c>
      <c r="AX27" s="435">
        <v>8.0243189980626912</v>
      </c>
      <c r="AY27" s="457" t="s">
        <v>466</v>
      </c>
      <c r="AZ27" s="459">
        <v>0.95171200878641571</v>
      </c>
      <c r="BA27" s="460">
        <v>5.5052287363795456</v>
      </c>
    </row>
    <row r="28" spans="1:53">
      <c r="A28" s="57">
        <v>21</v>
      </c>
      <c r="B28" s="57">
        <v>19</v>
      </c>
      <c r="C28" s="154">
        <v>63.958187190978535</v>
      </c>
      <c r="D28" s="76">
        <f t="shared" si="26"/>
        <v>1.1235735842794696</v>
      </c>
      <c r="E28" s="444">
        <v>5.1617345305106515</v>
      </c>
      <c r="F28" s="444">
        <f t="shared" si="3"/>
        <v>3146.0060359825147</v>
      </c>
      <c r="G28" s="495">
        <f t="shared" si="1"/>
        <v>2800</v>
      </c>
      <c r="H28" s="57">
        <v>18</v>
      </c>
      <c r="I28" s="154">
        <v>62.834613606699065</v>
      </c>
      <c r="J28" s="76">
        <f t="shared" si="27"/>
        <v>1.323878646775654</v>
      </c>
      <c r="K28" s="444">
        <v>4.8282998854324015</v>
      </c>
      <c r="L28" s="444">
        <f t="shared" si="10"/>
        <v>3706.8602109718313</v>
      </c>
      <c r="M28" s="495">
        <f t="shared" si="5"/>
        <v>2800</v>
      </c>
      <c r="N28" s="57">
        <v>17</v>
      </c>
      <c r="O28" s="154">
        <v>61.510734959923411</v>
      </c>
      <c r="P28" s="76">
        <f t="shared" si="28"/>
        <v>1.5562031653696309</v>
      </c>
      <c r="Q28" s="444">
        <v>4.5068668814312041</v>
      </c>
      <c r="R28" s="444">
        <f t="shared" si="13"/>
        <v>4357.3688630349661</v>
      </c>
      <c r="S28" s="495">
        <f t="shared" si="11"/>
        <v>2800</v>
      </c>
      <c r="T28" s="122">
        <v>16</v>
      </c>
      <c r="U28" s="154">
        <v>59.95453179455378</v>
      </c>
      <c r="V28" s="76">
        <f t="shared" si="29"/>
        <v>1.8240420693770361</v>
      </c>
      <c r="W28" s="444">
        <v>4.2002886553864442</v>
      </c>
      <c r="X28" s="444">
        <f t="shared" si="16"/>
        <v>1616.1012734680539</v>
      </c>
      <c r="Y28" s="495">
        <f t="shared" si="14"/>
        <v>886</v>
      </c>
      <c r="Z28" s="122">
        <v>15</v>
      </c>
      <c r="AA28" s="154">
        <v>58.130489725176744</v>
      </c>
      <c r="AB28" s="76">
        <f t="shared" si="30"/>
        <v>2.1304897251767443</v>
      </c>
      <c r="AC28" s="444">
        <v>3.912973868449285</v>
      </c>
      <c r="AD28" s="444">
        <f t="shared" si="18"/>
        <v>0</v>
      </c>
      <c r="AE28" s="492">
        <f t="shared" si="19"/>
        <v>0</v>
      </c>
      <c r="AF28" s="122">
        <v>14</v>
      </c>
      <c r="AG28" s="154">
        <v>56</v>
      </c>
      <c r="AH28" s="76">
        <f t="shared" si="31"/>
        <v>2.4777450408209916</v>
      </c>
      <c r="AI28" s="444">
        <v>3.6520239470051545</v>
      </c>
      <c r="AJ28" s="444">
        <f t="shared" si="21"/>
        <v>0</v>
      </c>
      <c r="AK28" s="210">
        <f t="shared" si="22"/>
        <v>0</v>
      </c>
      <c r="AL28" s="218">
        <v>13</v>
      </c>
      <c r="AM28" s="154">
        <v>53.522254959179008</v>
      </c>
      <c r="AN28" s="76">
        <f t="shared" si="32"/>
        <v>2.8663697361724658</v>
      </c>
      <c r="AO28" s="444">
        <v>3.4292191181413609</v>
      </c>
      <c r="AP28" s="444">
        <f t="shared" si="24"/>
        <v>0</v>
      </c>
      <c r="AQ28" s="210">
        <f t="shared" si="25"/>
        <v>0</v>
      </c>
      <c r="AR28" s="148">
        <f t="shared" si="6"/>
        <v>12826.336383457367</v>
      </c>
      <c r="AS28" s="78">
        <f t="shared" si="7"/>
        <v>47029.90007267701</v>
      </c>
      <c r="AT28" s="78">
        <f t="shared" si="8"/>
        <v>2128021.9227346103</v>
      </c>
      <c r="AU28" s="434">
        <f t="shared" si="9"/>
        <v>2.4848146776643856</v>
      </c>
      <c r="AW28" s="456">
        <v>21</v>
      </c>
      <c r="AX28" s="435">
        <v>8.5286613048873168</v>
      </c>
      <c r="AY28" s="457" t="s">
        <v>467</v>
      </c>
      <c r="AZ28" s="459">
        <v>0.80483418480615398</v>
      </c>
      <c r="BA28" s="460">
        <v>5.8573850943112049</v>
      </c>
    </row>
    <row r="29" spans="1:53">
      <c r="A29" s="57">
        <v>22</v>
      </c>
      <c r="B29" s="57">
        <v>20</v>
      </c>
      <c r="C29" s="154">
        <v>64.909899199764951</v>
      </c>
      <c r="D29" s="76">
        <f>C29-C28</f>
        <v>0.95171200878641571</v>
      </c>
      <c r="E29" s="444">
        <v>5.5052287363795456</v>
      </c>
      <c r="F29" s="444">
        <f t="shared" si="3"/>
        <v>2664.793624601964</v>
      </c>
      <c r="G29" s="495">
        <f t="shared" si="1"/>
        <v>2800</v>
      </c>
      <c r="H29" s="57">
        <v>19</v>
      </c>
      <c r="I29" s="154">
        <v>63.958187190978535</v>
      </c>
      <c r="J29" s="76">
        <f t="shared" si="27"/>
        <v>1.1235735842794696</v>
      </c>
      <c r="K29" s="444">
        <v>5.1617345305106515</v>
      </c>
      <c r="L29" s="444">
        <f t="shared" si="10"/>
        <v>3146.0060359825147</v>
      </c>
      <c r="M29" s="495">
        <f t="shared" si="5"/>
        <v>2800</v>
      </c>
      <c r="N29" s="57">
        <v>18</v>
      </c>
      <c r="O29" s="154">
        <v>62.834613606699065</v>
      </c>
      <c r="P29" s="76">
        <f t="shared" si="28"/>
        <v>1.323878646775654</v>
      </c>
      <c r="Q29" s="444">
        <v>4.8282998854324015</v>
      </c>
      <c r="R29" s="444">
        <f t="shared" si="13"/>
        <v>3706.8602109718313</v>
      </c>
      <c r="S29" s="495">
        <f t="shared" si="11"/>
        <v>2800</v>
      </c>
      <c r="T29" s="122">
        <v>17</v>
      </c>
      <c r="U29" s="154">
        <v>61.510734959923411</v>
      </c>
      <c r="V29" s="76">
        <f t="shared" si="29"/>
        <v>1.5562031653696309</v>
      </c>
      <c r="W29" s="444">
        <v>4.5068668814312041</v>
      </c>
      <c r="X29" s="444">
        <f t="shared" si="16"/>
        <v>1378.796004517493</v>
      </c>
      <c r="Y29" s="495">
        <f t="shared" si="14"/>
        <v>886</v>
      </c>
      <c r="Z29" s="122">
        <v>16</v>
      </c>
      <c r="AA29" s="154">
        <v>59.95453179455378</v>
      </c>
      <c r="AB29" s="76">
        <f t="shared" si="30"/>
        <v>1.8240420693770361</v>
      </c>
      <c r="AC29" s="444">
        <v>4.2002886553864442</v>
      </c>
      <c r="AD29" s="444">
        <f t="shared" si="18"/>
        <v>0</v>
      </c>
      <c r="AE29" s="492">
        <f t="shared" si="19"/>
        <v>0</v>
      </c>
      <c r="AF29" s="122">
        <v>15</v>
      </c>
      <c r="AG29" s="154">
        <v>58.130489725176744</v>
      </c>
      <c r="AH29" s="76">
        <f t="shared" si="31"/>
        <v>2.1304897251767443</v>
      </c>
      <c r="AI29" s="444">
        <v>3.912973868449285</v>
      </c>
      <c r="AJ29" s="444">
        <f t="shared" si="21"/>
        <v>0</v>
      </c>
      <c r="AK29" s="210">
        <f t="shared" si="22"/>
        <v>0</v>
      </c>
      <c r="AL29" s="218">
        <v>14</v>
      </c>
      <c r="AM29" s="154">
        <v>56</v>
      </c>
      <c r="AN29" s="76">
        <f t="shared" si="32"/>
        <v>2.4777450408209916</v>
      </c>
      <c r="AO29" s="444">
        <v>3.6520239470051545</v>
      </c>
      <c r="AP29" s="444">
        <f t="shared" si="24"/>
        <v>0</v>
      </c>
      <c r="AQ29" s="210">
        <f t="shared" si="25"/>
        <v>0</v>
      </c>
      <c r="AR29" s="148">
        <f t="shared" si="6"/>
        <v>10896.455876073802</v>
      </c>
      <c r="AS29" s="78">
        <f t="shared" si="7"/>
        <v>39953.671545603938</v>
      </c>
      <c r="AT29" s="78">
        <f t="shared" si="8"/>
        <v>2167975.594280214</v>
      </c>
      <c r="AU29" s="434">
        <f t="shared" si="9"/>
        <v>2.65645018173523</v>
      </c>
      <c r="AW29" s="456">
        <v>22</v>
      </c>
      <c r="AX29" s="435">
        <v>9.0430190201169331</v>
      </c>
      <c r="AY29" s="457" t="s">
        <v>468</v>
      </c>
      <c r="AZ29" s="459">
        <v>0.67971029527376459</v>
      </c>
      <c r="BA29" s="460">
        <v>6.2171406295524427</v>
      </c>
    </row>
    <row r="30" spans="1:53">
      <c r="A30" s="57">
        <v>23</v>
      </c>
      <c r="B30" s="57">
        <v>21</v>
      </c>
      <c r="C30" s="154">
        <v>65.714733384571105</v>
      </c>
      <c r="D30" s="152">
        <f>C30-C29</f>
        <v>0.80483418480615398</v>
      </c>
      <c r="E30" s="444">
        <v>5.8573850943112049</v>
      </c>
      <c r="F30" s="444">
        <f t="shared" si="3"/>
        <v>2253.5357174572309</v>
      </c>
      <c r="G30" s="495">
        <f t="shared" si="1"/>
        <v>2800</v>
      </c>
      <c r="H30" s="57">
        <v>20</v>
      </c>
      <c r="I30" s="154">
        <v>64.909899199764951</v>
      </c>
      <c r="J30" s="76">
        <f t="shared" si="27"/>
        <v>0.95171200878641571</v>
      </c>
      <c r="K30" s="444">
        <v>5.5052287363795456</v>
      </c>
      <c r="L30" s="444">
        <f t="shared" si="10"/>
        <v>2664.793624601964</v>
      </c>
      <c r="M30" s="495">
        <f t="shared" si="5"/>
        <v>2800</v>
      </c>
      <c r="N30" s="57">
        <v>19</v>
      </c>
      <c r="O30" s="154">
        <v>63.958187190978535</v>
      </c>
      <c r="P30" s="76">
        <f t="shared" si="28"/>
        <v>1.1235735842794696</v>
      </c>
      <c r="Q30" s="444">
        <v>5.1617345305106515</v>
      </c>
      <c r="R30" s="444">
        <f t="shared" si="13"/>
        <v>3146.0060359825147</v>
      </c>
      <c r="S30" s="495">
        <f t="shared" si="11"/>
        <v>2800</v>
      </c>
      <c r="T30" s="122">
        <v>18</v>
      </c>
      <c r="U30" s="154">
        <v>62.834613606699065</v>
      </c>
      <c r="V30" s="76">
        <f t="shared" si="29"/>
        <v>1.323878646775654</v>
      </c>
      <c r="W30" s="444">
        <v>4.8282998854324015</v>
      </c>
      <c r="X30" s="444">
        <f t="shared" si="16"/>
        <v>1172.9564810432294</v>
      </c>
      <c r="Y30" s="495">
        <f t="shared" si="14"/>
        <v>886</v>
      </c>
      <c r="Z30" s="122">
        <v>17</v>
      </c>
      <c r="AA30" s="154">
        <v>61.510734959923411</v>
      </c>
      <c r="AB30" s="76">
        <f t="shared" si="30"/>
        <v>1.5562031653696309</v>
      </c>
      <c r="AC30" s="444">
        <v>4.5068668814312041</v>
      </c>
      <c r="AD30" s="444">
        <f t="shared" si="18"/>
        <v>0</v>
      </c>
      <c r="AE30" s="492">
        <f t="shared" si="19"/>
        <v>0</v>
      </c>
      <c r="AF30" s="122">
        <v>16</v>
      </c>
      <c r="AG30" s="154">
        <v>59.95453179455378</v>
      </c>
      <c r="AH30" s="76">
        <f t="shared" si="31"/>
        <v>1.8240420693770361</v>
      </c>
      <c r="AI30" s="444">
        <v>4.2002886553864442</v>
      </c>
      <c r="AJ30" s="444">
        <f t="shared" si="21"/>
        <v>0</v>
      </c>
      <c r="AK30" s="210">
        <f t="shared" si="22"/>
        <v>0</v>
      </c>
      <c r="AL30" s="218">
        <v>15</v>
      </c>
      <c r="AM30" s="154">
        <v>58.130489725176744</v>
      </c>
      <c r="AN30" s="76">
        <f t="shared" si="32"/>
        <v>2.1304897251767443</v>
      </c>
      <c r="AO30" s="444">
        <v>3.912973868449285</v>
      </c>
      <c r="AP30" s="444">
        <f t="shared" si="24"/>
        <v>0</v>
      </c>
      <c r="AQ30" s="210">
        <f t="shared" si="25"/>
        <v>0</v>
      </c>
      <c r="AR30" s="148">
        <f t="shared" si="6"/>
        <v>9237.2918590849386</v>
      </c>
      <c r="AS30" s="148">
        <f t="shared" si="7"/>
        <v>33870.070149978106</v>
      </c>
      <c r="AT30" s="78">
        <f t="shared" si="8"/>
        <v>2201845.6644301922</v>
      </c>
      <c r="AU30" s="434">
        <f t="shared" si="9"/>
        <v>2.8338224102542555</v>
      </c>
      <c r="AW30" s="456">
        <v>23</v>
      </c>
      <c r="AX30" s="435">
        <v>9.5663147344277366</v>
      </c>
      <c r="AY30" s="457" t="s">
        <v>469</v>
      </c>
      <c r="AZ30" s="459">
        <v>0.57339819338216103</v>
      </c>
      <c r="BA30" s="460">
        <v>6.5836447684979351</v>
      </c>
    </row>
    <row r="31" spans="1:53">
      <c r="A31" s="57">
        <v>24</v>
      </c>
      <c r="B31" s="57">
        <v>22</v>
      </c>
      <c r="C31" s="154">
        <v>66.394443679844869</v>
      </c>
      <c r="D31" s="152">
        <f t="shared" ref="D31:D36" si="33">C31-C30</f>
        <v>0.67971029527376459</v>
      </c>
      <c r="E31" s="444">
        <v>6.2171406295524427</v>
      </c>
      <c r="F31" s="444">
        <f t="shared" si="3"/>
        <v>1903.1888267665408</v>
      </c>
      <c r="G31" s="495">
        <f t="shared" si="1"/>
        <v>2800</v>
      </c>
      <c r="H31" s="57">
        <v>21</v>
      </c>
      <c r="I31" s="154">
        <v>65.714733384571105</v>
      </c>
      <c r="J31" s="152">
        <f>I31-I30</f>
        <v>0.80483418480615398</v>
      </c>
      <c r="K31" s="444">
        <v>5.8573850943112049</v>
      </c>
      <c r="L31" s="444">
        <f t="shared" si="10"/>
        <v>2253.5357174572309</v>
      </c>
      <c r="M31" s="495">
        <f t="shared" si="5"/>
        <v>2800</v>
      </c>
      <c r="N31" s="57">
        <v>20</v>
      </c>
      <c r="O31" s="154">
        <v>64.909899199764951</v>
      </c>
      <c r="P31" s="76">
        <f t="shared" si="28"/>
        <v>0.95171200878641571</v>
      </c>
      <c r="Q31" s="444">
        <v>5.5052287363795456</v>
      </c>
      <c r="R31" s="444">
        <f t="shared" si="13"/>
        <v>2664.793624601964</v>
      </c>
      <c r="S31" s="495">
        <f t="shared" si="11"/>
        <v>2800</v>
      </c>
      <c r="T31" s="122">
        <v>19</v>
      </c>
      <c r="U31" s="154">
        <v>63.958187190978535</v>
      </c>
      <c r="V31" s="76">
        <f t="shared" si="29"/>
        <v>1.1235735842794696</v>
      </c>
      <c r="W31" s="444">
        <v>5.1617345305106515</v>
      </c>
      <c r="X31" s="444">
        <f t="shared" si="16"/>
        <v>995.48619567161006</v>
      </c>
      <c r="Y31" s="495">
        <f t="shared" si="14"/>
        <v>886</v>
      </c>
      <c r="Z31" s="122">
        <v>18</v>
      </c>
      <c r="AA31" s="154">
        <v>62.834613606699065</v>
      </c>
      <c r="AB31" s="76">
        <f t="shared" si="30"/>
        <v>1.323878646775654</v>
      </c>
      <c r="AC31" s="444">
        <v>4.8282998854324015</v>
      </c>
      <c r="AD31" s="444">
        <f t="shared" si="18"/>
        <v>0</v>
      </c>
      <c r="AE31" s="492">
        <f t="shared" si="19"/>
        <v>0</v>
      </c>
      <c r="AF31" s="122">
        <v>17</v>
      </c>
      <c r="AG31" s="154">
        <v>61.510734959923411</v>
      </c>
      <c r="AH31" s="76">
        <f t="shared" si="31"/>
        <v>1.5562031653696309</v>
      </c>
      <c r="AI31" s="444">
        <v>4.5068668814312041</v>
      </c>
      <c r="AJ31" s="444">
        <f t="shared" si="21"/>
        <v>0</v>
      </c>
      <c r="AK31" s="210">
        <f t="shared" si="22"/>
        <v>0</v>
      </c>
      <c r="AL31" s="218">
        <v>16</v>
      </c>
      <c r="AM31" s="154">
        <v>59.95453179455378</v>
      </c>
      <c r="AN31" s="76">
        <f t="shared" si="32"/>
        <v>1.8240420693770361</v>
      </c>
      <c r="AO31" s="444">
        <v>4.2002886553864442</v>
      </c>
      <c r="AP31" s="444">
        <f t="shared" si="24"/>
        <v>0</v>
      </c>
      <c r="AQ31" s="210">
        <f t="shared" si="25"/>
        <v>0</v>
      </c>
      <c r="AR31" s="148">
        <f t="shared" si="6"/>
        <v>7817.0043644973466</v>
      </c>
      <c r="AS31" s="148">
        <f t="shared" si="7"/>
        <v>28662.349336490272</v>
      </c>
      <c r="AT31" s="78">
        <f t="shared" si="8"/>
        <v>2230508.0137666827</v>
      </c>
      <c r="AU31" s="434">
        <f t="shared" si="9"/>
        <v>3.0160822534403304</v>
      </c>
      <c r="AW31" s="456">
        <v>24</v>
      </c>
      <c r="AX31" s="435">
        <v>10.097632586444236</v>
      </c>
      <c r="AY31" s="457" t="s">
        <v>470</v>
      </c>
      <c r="AZ31" s="459">
        <v>0.4832647038471265</v>
      </c>
      <c r="BA31" s="460">
        <v>6.9561876486171936</v>
      </c>
    </row>
    <row r="32" spans="1:53">
      <c r="A32" s="57">
        <v>25</v>
      </c>
      <c r="B32" s="57">
        <v>23</v>
      </c>
      <c r="C32" s="154">
        <v>66.96784187322703</v>
      </c>
      <c r="D32" s="152">
        <f t="shared" si="33"/>
        <v>0.57339819338216103</v>
      </c>
      <c r="E32" s="444">
        <v>6.5836447684979351</v>
      </c>
      <c r="F32" s="444">
        <f t="shared" si="3"/>
        <v>1605.5149414700509</v>
      </c>
      <c r="G32" s="495">
        <f t="shared" si="1"/>
        <v>2800</v>
      </c>
      <c r="H32" s="57">
        <v>22</v>
      </c>
      <c r="I32" s="154">
        <v>66.394443679844869</v>
      </c>
      <c r="J32" s="152">
        <f t="shared" ref="J32:J36" si="34">I32-I31</f>
        <v>0.67971029527376459</v>
      </c>
      <c r="K32" s="444">
        <v>6.2171406295524427</v>
      </c>
      <c r="L32" s="444">
        <f t="shared" si="10"/>
        <v>1903.1888267665408</v>
      </c>
      <c r="M32" s="495">
        <f t="shared" si="5"/>
        <v>2800</v>
      </c>
      <c r="N32" s="57">
        <v>21</v>
      </c>
      <c r="O32" s="154">
        <v>65.714733384571105</v>
      </c>
      <c r="P32" s="152">
        <f>O32-O31</f>
        <v>0.80483418480615398</v>
      </c>
      <c r="Q32" s="444">
        <v>5.8573850943112049</v>
      </c>
      <c r="R32" s="444">
        <f t="shared" si="13"/>
        <v>2253.5357174572309</v>
      </c>
      <c r="S32" s="495">
        <f t="shared" si="11"/>
        <v>2800</v>
      </c>
      <c r="T32" s="122">
        <v>20</v>
      </c>
      <c r="U32" s="154">
        <v>64.909899199764951</v>
      </c>
      <c r="V32" s="76">
        <f t="shared" si="29"/>
        <v>0.95171200878641571</v>
      </c>
      <c r="W32" s="444">
        <v>5.5052287363795456</v>
      </c>
      <c r="X32" s="444">
        <f t="shared" si="16"/>
        <v>843.21683978476426</v>
      </c>
      <c r="Y32" s="495">
        <f t="shared" si="14"/>
        <v>886</v>
      </c>
      <c r="Z32" s="122">
        <v>19</v>
      </c>
      <c r="AA32" s="154">
        <v>63.958187190978535</v>
      </c>
      <c r="AB32" s="76">
        <f t="shared" si="30"/>
        <v>1.1235735842794696</v>
      </c>
      <c r="AC32" s="444">
        <v>5.1617345305106515</v>
      </c>
      <c r="AD32" s="444">
        <f t="shared" si="18"/>
        <v>0</v>
      </c>
      <c r="AE32" s="492">
        <f t="shared" si="19"/>
        <v>0</v>
      </c>
      <c r="AF32" s="122">
        <v>18</v>
      </c>
      <c r="AG32" s="154">
        <v>62.834613606699065</v>
      </c>
      <c r="AH32" s="76">
        <f t="shared" si="31"/>
        <v>1.323878646775654</v>
      </c>
      <c r="AI32" s="444">
        <v>4.8282998854324015</v>
      </c>
      <c r="AJ32" s="444">
        <f t="shared" si="21"/>
        <v>0</v>
      </c>
      <c r="AK32" s="210">
        <f t="shared" si="22"/>
        <v>0</v>
      </c>
      <c r="AL32" s="218">
        <v>17</v>
      </c>
      <c r="AM32" s="154">
        <v>61.510734959923411</v>
      </c>
      <c r="AN32" s="76">
        <f t="shared" si="32"/>
        <v>1.5562031653696309</v>
      </c>
      <c r="AO32" s="444">
        <v>4.5068668814312041</v>
      </c>
      <c r="AP32" s="444">
        <f t="shared" si="24"/>
        <v>0</v>
      </c>
      <c r="AQ32" s="210">
        <f t="shared" si="25"/>
        <v>0</v>
      </c>
      <c r="AR32" s="148">
        <f t="shared" si="6"/>
        <v>6605.4563254785871</v>
      </c>
      <c r="AS32" s="148">
        <f t="shared" si="7"/>
        <v>24220.00652675482</v>
      </c>
      <c r="AT32" s="78">
        <f t="shared" si="8"/>
        <v>2254728.0202934374</v>
      </c>
      <c r="AU32" s="434">
        <f t="shared" si="9"/>
        <v>3.2025976534733562</v>
      </c>
      <c r="AW32" s="456">
        <v>25</v>
      </c>
      <c r="AX32" s="435">
        <v>10.636172421475836</v>
      </c>
      <c r="AY32" s="457" t="s">
        <v>471</v>
      </c>
      <c r="AZ32" s="459">
        <v>0.40698399658685958</v>
      </c>
      <c r="BA32" s="460">
        <v>7.3341574799859988</v>
      </c>
    </row>
    <row r="33" spans="1:53">
      <c r="A33" s="57">
        <v>26</v>
      </c>
      <c r="B33" s="57">
        <v>24</v>
      </c>
      <c r="C33" s="154">
        <v>67.451106577074157</v>
      </c>
      <c r="D33" s="152">
        <f t="shared" si="33"/>
        <v>0.4832647038471265</v>
      </c>
      <c r="E33" s="444">
        <v>6.9561876486171936</v>
      </c>
      <c r="F33" s="444">
        <f t="shared" si="3"/>
        <v>1353.1411707719542</v>
      </c>
      <c r="G33" s="495">
        <f t="shared" si="1"/>
        <v>2800</v>
      </c>
      <c r="H33" s="57">
        <v>23</v>
      </c>
      <c r="I33" s="154">
        <v>66.96784187322703</v>
      </c>
      <c r="J33" s="152">
        <f t="shared" si="34"/>
        <v>0.57339819338216103</v>
      </c>
      <c r="K33" s="444">
        <v>6.5836447684979351</v>
      </c>
      <c r="L33" s="444">
        <f t="shared" si="10"/>
        <v>1605.5149414700509</v>
      </c>
      <c r="M33" s="495">
        <f t="shared" si="5"/>
        <v>2800</v>
      </c>
      <c r="N33" s="57">
        <v>22</v>
      </c>
      <c r="O33" s="154">
        <v>66.394443679844869</v>
      </c>
      <c r="P33" s="152">
        <f t="shared" ref="P33:P36" si="35">O33-O32</f>
        <v>0.67971029527376459</v>
      </c>
      <c r="Q33" s="444">
        <v>6.2171406295524427</v>
      </c>
      <c r="R33" s="444">
        <f t="shared" si="13"/>
        <v>1903.1888267665408</v>
      </c>
      <c r="S33" s="495">
        <f t="shared" si="11"/>
        <v>2800</v>
      </c>
      <c r="T33" s="122">
        <v>21</v>
      </c>
      <c r="U33" s="154">
        <v>65.714733384571105</v>
      </c>
      <c r="V33" s="152">
        <f>U33-U32</f>
        <v>0.80483418480615398</v>
      </c>
      <c r="W33" s="444">
        <v>5.8573850943112049</v>
      </c>
      <c r="X33" s="444">
        <f t="shared" si="16"/>
        <v>713.0830877382524</v>
      </c>
      <c r="Y33" s="495">
        <f t="shared" si="14"/>
        <v>886</v>
      </c>
      <c r="Z33" s="122">
        <v>20</v>
      </c>
      <c r="AA33" s="154">
        <v>64.909899199764951</v>
      </c>
      <c r="AB33" s="76">
        <f t="shared" si="30"/>
        <v>0.95171200878641571</v>
      </c>
      <c r="AC33" s="444">
        <v>5.5052287363795456</v>
      </c>
      <c r="AD33" s="444">
        <f t="shared" si="18"/>
        <v>0</v>
      </c>
      <c r="AE33" s="492">
        <f t="shared" si="19"/>
        <v>0</v>
      </c>
      <c r="AF33" s="122">
        <v>19</v>
      </c>
      <c r="AG33" s="154">
        <v>63.958187190978535</v>
      </c>
      <c r="AH33" s="76">
        <f t="shared" si="31"/>
        <v>1.1235735842794696</v>
      </c>
      <c r="AI33" s="444">
        <v>5.1617345305106515</v>
      </c>
      <c r="AJ33" s="444">
        <f t="shared" si="21"/>
        <v>0</v>
      </c>
      <c r="AK33" s="210">
        <f t="shared" si="22"/>
        <v>0</v>
      </c>
      <c r="AL33" s="218">
        <v>18</v>
      </c>
      <c r="AM33" s="154">
        <v>62.834613606699065</v>
      </c>
      <c r="AN33" s="76">
        <f t="shared" si="32"/>
        <v>1.323878646775654</v>
      </c>
      <c r="AO33" s="444">
        <v>4.8282998854324015</v>
      </c>
      <c r="AP33" s="444">
        <f t="shared" si="24"/>
        <v>0</v>
      </c>
      <c r="AQ33" s="210">
        <f t="shared" si="25"/>
        <v>0</v>
      </c>
      <c r="AR33" s="148">
        <f t="shared" si="6"/>
        <v>5574.9280267467984</v>
      </c>
      <c r="AS33" s="148">
        <f t="shared" si="7"/>
        <v>20441.402764738261</v>
      </c>
      <c r="AT33" s="78">
        <f t="shared" si="8"/>
        <v>2275169.4230581755</v>
      </c>
      <c r="AU33" s="434">
        <f t="shared" si="9"/>
        <v>3.3928728091386029</v>
      </c>
      <c r="AW33" s="456">
        <v>26</v>
      </c>
      <c r="AX33" s="435">
        <v>11.181222010403449</v>
      </c>
      <c r="AY33" s="457" t="s">
        <v>472</v>
      </c>
      <c r="AZ33" s="459">
        <v>0.34252227414150127</v>
      </c>
      <c r="BA33" s="460">
        <v>7.7170148335099178</v>
      </c>
    </row>
    <row r="34" spans="1:53">
      <c r="A34" s="57">
        <v>27</v>
      </c>
      <c r="B34" s="57">
        <v>25</v>
      </c>
      <c r="C34" s="154">
        <v>67.858090573661016</v>
      </c>
      <c r="D34" s="152">
        <f t="shared" si="33"/>
        <v>0.40698399658685958</v>
      </c>
      <c r="E34" s="444">
        <v>7.3341574799859988</v>
      </c>
      <c r="F34" s="444">
        <f t="shared" si="3"/>
        <v>1139.5551904432068</v>
      </c>
      <c r="G34" s="495">
        <f t="shared" si="1"/>
        <v>2800</v>
      </c>
      <c r="H34" s="57">
        <v>24</v>
      </c>
      <c r="I34" s="154">
        <v>67.451106577074157</v>
      </c>
      <c r="J34" s="152">
        <f>I34-I33</f>
        <v>0.4832647038471265</v>
      </c>
      <c r="K34" s="444">
        <v>6.9561876486171936</v>
      </c>
      <c r="L34" s="444">
        <f t="shared" si="10"/>
        <v>1353.1411707719542</v>
      </c>
      <c r="M34" s="495">
        <f t="shared" si="5"/>
        <v>2800</v>
      </c>
      <c r="N34" s="57">
        <v>23</v>
      </c>
      <c r="O34" s="154">
        <v>66.96784187322703</v>
      </c>
      <c r="P34" s="152">
        <f t="shared" si="35"/>
        <v>0.57339819338216103</v>
      </c>
      <c r="Q34" s="444">
        <v>6.5836447684979351</v>
      </c>
      <c r="R34" s="444">
        <f t="shared" si="13"/>
        <v>1605.5149414700509</v>
      </c>
      <c r="S34" s="495">
        <f t="shared" si="11"/>
        <v>2800</v>
      </c>
      <c r="T34" s="122">
        <v>22</v>
      </c>
      <c r="U34" s="154">
        <v>66.394443679844869</v>
      </c>
      <c r="V34" s="152">
        <f t="shared" ref="V34:V36" si="36">U34-U33</f>
        <v>0.67971029527376459</v>
      </c>
      <c r="W34" s="444">
        <v>6.2171406295524427</v>
      </c>
      <c r="X34" s="444">
        <f t="shared" si="16"/>
        <v>602.22332161255542</v>
      </c>
      <c r="Y34" s="495">
        <f t="shared" si="14"/>
        <v>886</v>
      </c>
      <c r="Z34" s="122">
        <v>21</v>
      </c>
      <c r="AA34" s="154">
        <v>65.714733384571105</v>
      </c>
      <c r="AB34" s="76">
        <f t="shared" si="30"/>
        <v>0.80483418480615398</v>
      </c>
      <c r="AC34" s="444">
        <v>5.8573850943112049</v>
      </c>
      <c r="AD34" s="444">
        <f t="shared" si="18"/>
        <v>0</v>
      </c>
      <c r="AE34" s="492">
        <f t="shared" si="19"/>
        <v>0</v>
      </c>
      <c r="AF34" s="122">
        <v>20</v>
      </c>
      <c r="AG34" s="154">
        <v>64.909899199764951</v>
      </c>
      <c r="AH34" s="76">
        <f t="shared" si="31"/>
        <v>0.95171200878641571</v>
      </c>
      <c r="AI34" s="444">
        <v>5.5052287363795456</v>
      </c>
      <c r="AJ34" s="444">
        <f t="shared" si="21"/>
        <v>0</v>
      </c>
      <c r="AK34" s="210">
        <f t="shared" si="22"/>
        <v>0</v>
      </c>
      <c r="AL34" s="218">
        <v>19</v>
      </c>
      <c r="AM34" s="154">
        <v>63.958187190978535</v>
      </c>
      <c r="AN34" s="76">
        <f t="shared" si="32"/>
        <v>1.1235735842794696</v>
      </c>
      <c r="AO34" s="444">
        <v>5.1617345305106515</v>
      </c>
      <c r="AP34" s="444">
        <f t="shared" si="24"/>
        <v>0</v>
      </c>
      <c r="AQ34" s="210">
        <f t="shared" si="25"/>
        <v>0</v>
      </c>
      <c r="AR34" s="148">
        <f t="shared" si="6"/>
        <v>4700.4346242977672</v>
      </c>
      <c r="AS34" s="148">
        <f t="shared" si="7"/>
        <v>17234.926955758478</v>
      </c>
      <c r="AT34" s="78">
        <f t="shared" si="8"/>
        <v>2292404.3500139341</v>
      </c>
      <c r="AU34" s="434">
        <f t="shared" si="9"/>
        <v>3.5865008205078515</v>
      </c>
      <c r="AW34" s="456">
        <v>27</v>
      </c>
      <c r="AX34" s="435">
        <v>11.73213986074469</v>
      </c>
      <c r="AY34" s="457" t="s">
        <v>473</v>
      </c>
      <c r="AZ34" s="459">
        <v>0.28811497700448285</v>
      </c>
      <c r="BA34" s="460">
        <v>8.10427685964844</v>
      </c>
    </row>
    <row r="35" spans="1:53">
      <c r="A35" s="57">
        <v>28</v>
      </c>
      <c r="B35" s="57">
        <v>26</v>
      </c>
      <c r="C35" s="154">
        <v>68.200612847802518</v>
      </c>
      <c r="D35" s="152">
        <f t="shared" si="33"/>
        <v>0.34252227414150127</v>
      </c>
      <c r="E35" s="444">
        <v>7.7170148335099178</v>
      </c>
      <c r="F35" s="444">
        <f t="shared" si="3"/>
        <v>959.06236759620356</v>
      </c>
      <c r="G35" s="495">
        <f t="shared" si="1"/>
        <v>2800</v>
      </c>
      <c r="H35" s="57">
        <v>25</v>
      </c>
      <c r="I35" s="154">
        <v>67.858090573661016</v>
      </c>
      <c r="J35" s="152">
        <f t="shared" si="34"/>
        <v>0.40698399658685958</v>
      </c>
      <c r="K35" s="444">
        <v>7.3341574799859988</v>
      </c>
      <c r="L35" s="444">
        <f t="shared" si="10"/>
        <v>1139.5551904432068</v>
      </c>
      <c r="M35" s="495">
        <f t="shared" si="5"/>
        <v>2800</v>
      </c>
      <c r="N35" s="57">
        <v>24</v>
      </c>
      <c r="O35" s="154">
        <v>67.451106577074157</v>
      </c>
      <c r="P35" s="152">
        <f t="shared" si="35"/>
        <v>0.4832647038471265</v>
      </c>
      <c r="Q35" s="444">
        <v>6.9561876486171936</v>
      </c>
      <c r="R35" s="444">
        <f t="shared" si="13"/>
        <v>1353.1411707719542</v>
      </c>
      <c r="S35" s="495">
        <f t="shared" si="11"/>
        <v>2800</v>
      </c>
      <c r="T35" s="122">
        <v>23</v>
      </c>
      <c r="U35" s="154">
        <v>66.96784187322703</v>
      </c>
      <c r="V35" s="152">
        <f t="shared" si="36"/>
        <v>0.57339819338216103</v>
      </c>
      <c r="W35" s="444">
        <v>6.5836447684979351</v>
      </c>
      <c r="X35" s="444">
        <f t="shared" si="16"/>
        <v>508.03079933659467</v>
      </c>
      <c r="Y35" s="495">
        <f t="shared" si="14"/>
        <v>886</v>
      </c>
      <c r="Z35" s="122">
        <v>22</v>
      </c>
      <c r="AA35" s="154">
        <v>66.394443679844869</v>
      </c>
      <c r="AB35" s="76">
        <f t="shared" si="30"/>
        <v>0.67971029527376459</v>
      </c>
      <c r="AC35" s="444">
        <v>6.2171406295524427</v>
      </c>
      <c r="AD35" s="444">
        <f t="shared" si="18"/>
        <v>0</v>
      </c>
      <c r="AE35" s="492">
        <f t="shared" si="19"/>
        <v>0</v>
      </c>
      <c r="AF35" s="122">
        <v>21</v>
      </c>
      <c r="AG35" s="154">
        <v>65.714733384571105</v>
      </c>
      <c r="AH35" s="76">
        <f t="shared" si="31"/>
        <v>0.80483418480615398</v>
      </c>
      <c r="AI35" s="444">
        <v>5.8573850943112049</v>
      </c>
      <c r="AJ35" s="444">
        <f t="shared" si="21"/>
        <v>0</v>
      </c>
      <c r="AK35" s="210">
        <f t="shared" si="22"/>
        <v>0</v>
      </c>
      <c r="AL35" s="218">
        <v>20</v>
      </c>
      <c r="AM35" s="154">
        <v>64.909899199764951</v>
      </c>
      <c r="AN35" s="76">
        <f t="shared" si="32"/>
        <v>0.95171200878641571</v>
      </c>
      <c r="AO35" s="444">
        <v>5.5052287363795456</v>
      </c>
      <c r="AP35" s="444">
        <f t="shared" si="24"/>
        <v>0</v>
      </c>
      <c r="AQ35" s="210">
        <f t="shared" si="25"/>
        <v>0</v>
      </c>
      <c r="AR35" s="148">
        <f t="shared" si="6"/>
        <v>3959.7895281479591</v>
      </c>
      <c r="AS35" s="148">
        <f t="shared" si="7"/>
        <v>14519.22826987585</v>
      </c>
      <c r="AT35" s="78">
        <f t="shared" si="8"/>
        <v>2306923.5782838101</v>
      </c>
      <c r="AU35" s="434">
        <f t="shared" si="9"/>
        <v>3.7831355769116706</v>
      </c>
      <c r="AW35" s="456">
        <v>28</v>
      </c>
      <c r="AX35" s="435">
        <v>12.288344246388144</v>
      </c>
      <c r="AY35" s="457" t="s">
        <v>474</v>
      </c>
      <c r="AZ35" s="459">
        <v>0.24224058220012523</v>
      </c>
      <c r="BA35" s="460">
        <v>8.495507353145932</v>
      </c>
    </row>
    <row r="36" spans="1:53">
      <c r="A36" s="57">
        <v>29</v>
      </c>
      <c r="B36" s="57">
        <v>27</v>
      </c>
      <c r="C36" s="154">
        <v>68.488727824807</v>
      </c>
      <c r="D36" s="152">
        <f t="shared" si="33"/>
        <v>0.28811497700448285</v>
      </c>
      <c r="E36" s="444">
        <v>8.10427685964844</v>
      </c>
      <c r="F36" s="444">
        <f t="shared" si="3"/>
        <v>806.72193561255199</v>
      </c>
      <c r="G36" s="495">
        <f t="shared" si="1"/>
        <v>2800</v>
      </c>
      <c r="H36" s="57">
        <v>26</v>
      </c>
      <c r="I36" s="154">
        <v>68.200612847802518</v>
      </c>
      <c r="J36" s="152">
        <f t="shared" si="34"/>
        <v>0.34252227414150127</v>
      </c>
      <c r="K36" s="444">
        <v>7.7170148335099178</v>
      </c>
      <c r="L36" s="444">
        <f t="shared" si="10"/>
        <v>959.06236759620356</v>
      </c>
      <c r="M36" s="495">
        <f t="shared" si="5"/>
        <v>2800</v>
      </c>
      <c r="N36" s="57">
        <v>25</v>
      </c>
      <c r="O36" s="154">
        <v>67.858090573661016</v>
      </c>
      <c r="P36" s="152">
        <f t="shared" si="35"/>
        <v>0.40698399658685958</v>
      </c>
      <c r="Q36" s="444">
        <v>7.3341574799859988</v>
      </c>
      <c r="R36" s="444">
        <f t="shared" si="13"/>
        <v>1139.5551904432068</v>
      </c>
      <c r="S36" s="495">
        <f t="shared" si="11"/>
        <v>2800</v>
      </c>
      <c r="T36" s="122">
        <v>24</v>
      </c>
      <c r="U36" s="154">
        <v>67.451106577074157</v>
      </c>
      <c r="V36" s="152">
        <f t="shared" si="36"/>
        <v>0.4832647038471265</v>
      </c>
      <c r="W36" s="444">
        <v>6.9561876486171936</v>
      </c>
      <c r="X36" s="444">
        <f t="shared" si="16"/>
        <v>428.17252760855411</v>
      </c>
      <c r="Y36" s="495">
        <f t="shared" si="14"/>
        <v>886</v>
      </c>
      <c r="Z36" s="122">
        <v>23</v>
      </c>
      <c r="AA36" s="154">
        <v>66.96784187322703</v>
      </c>
      <c r="AB36" s="76">
        <f t="shared" si="30"/>
        <v>0.57339819338216103</v>
      </c>
      <c r="AC36" s="444">
        <v>6.5836447684979351</v>
      </c>
      <c r="AD36" s="444">
        <f t="shared" si="18"/>
        <v>0</v>
      </c>
      <c r="AE36" s="492">
        <f t="shared" si="19"/>
        <v>0</v>
      </c>
      <c r="AF36" s="122">
        <v>22</v>
      </c>
      <c r="AG36" s="154">
        <v>66.394443679844869</v>
      </c>
      <c r="AH36" s="76">
        <f t="shared" si="31"/>
        <v>0.67971029527376459</v>
      </c>
      <c r="AI36" s="444">
        <v>6.2171406295524427</v>
      </c>
      <c r="AJ36" s="444">
        <f t="shared" si="21"/>
        <v>0</v>
      </c>
      <c r="AK36" s="210">
        <f t="shared" si="22"/>
        <v>0</v>
      </c>
      <c r="AL36" s="218">
        <v>21</v>
      </c>
      <c r="AM36" s="154">
        <v>65.714733384571105</v>
      </c>
      <c r="AN36" s="76">
        <f t="shared" si="32"/>
        <v>0.80483418480615398</v>
      </c>
      <c r="AO36" s="444">
        <v>5.8573850943112049</v>
      </c>
      <c r="AP36" s="444">
        <f t="shared" si="24"/>
        <v>0</v>
      </c>
      <c r="AQ36" s="210">
        <f t="shared" si="25"/>
        <v>0</v>
      </c>
      <c r="AR36" s="148">
        <f t="shared" si="6"/>
        <v>3333.5120212605166</v>
      </c>
      <c r="AS36" s="148">
        <f t="shared" si="7"/>
        <v>12222.87741128856</v>
      </c>
      <c r="AT36" s="78">
        <f t="shared" si="8"/>
        <v>2319146.4556950987</v>
      </c>
      <c r="AU36" s="434">
        <f t="shared" si="9"/>
        <v>3.982474838763832</v>
      </c>
      <c r="AW36" s="456">
        <v>29</v>
      </c>
      <c r="AX36" s="435">
        <v>12.84930587661967</v>
      </c>
      <c r="AY36" s="457" t="s">
        <v>475</v>
      </c>
      <c r="AZ36" s="459">
        <v>0.20359359602527149</v>
      </c>
      <c r="BA36" s="460">
        <v>8.8903102576704836</v>
      </c>
    </row>
    <row r="37" spans="1:53" ht="15.75" thickBot="1">
      <c r="A37" s="57">
        <v>30</v>
      </c>
      <c r="B37" s="57">
        <v>28</v>
      </c>
      <c r="C37" s="154">
        <v>68.730968407007126</v>
      </c>
      <c r="D37" s="152">
        <f>C37-C36</f>
        <v>0.24224058220012523</v>
      </c>
      <c r="E37" s="444">
        <v>8.495507353145932</v>
      </c>
      <c r="F37" s="444">
        <f t="shared" si="3"/>
        <v>678.27363016035065</v>
      </c>
      <c r="G37" s="495">
        <f t="shared" si="1"/>
        <v>2800</v>
      </c>
      <c r="H37" s="79">
        <v>27</v>
      </c>
      <c r="I37" s="154">
        <v>68.488727824807</v>
      </c>
      <c r="J37" s="153">
        <f>I37-I36</f>
        <v>0.28811497700448285</v>
      </c>
      <c r="K37" s="444">
        <v>8.10427685964844</v>
      </c>
      <c r="L37" s="444">
        <f t="shared" si="10"/>
        <v>806.72193561255199</v>
      </c>
      <c r="M37" s="495">
        <f t="shared" si="5"/>
        <v>2800</v>
      </c>
      <c r="N37" s="79">
        <v>26</v>
      </c>
      <c r="O37" s="154">
        <v>68.200612847802518</v>
      </c>
      <c r="P37" s="153">
        <f>O37-O36</f>
        <v>0.34252227414150127</v>
      </c>
      <c r="Q37" s="444">
        <v>7.7170148335099178</v>
      </c>
      <c r="R37" s="444">
        <f t="shared" si="13"/>
        <v>959.06236759620356</v>
      </c>
      <c r="S37" s="495">
        <f t="shared" si="11"/>
        <v>2800</v>
      </c>
      <c r="T37" s="122">
        <v>25</v>
      </c>
      <c r="U37" s="154">
        <v>67.858090573661016</v>
      </c>
      <c r="V37" s="152">
        <f>U37-U36</f>
        <v>0.40698399658685958</v>
      </c>
      <c r="W37" s="444">
        <v>7.3341574799859988</v>
      </c>
      <c r="X37" s="444">
        <f t="shared" si="16"/>
        <v>360.58782097595758</v>
      </c>
      <c r="Y37" s="495">
        <f t="shared" si="14"/>
        <v>886</v>
      </c>
      <c r="Z37" s="122">
        <v>24</v>
      </c>
      <c r="AA37" s="154">
        <v>67.451106577074157</v>
      </c>
      <c r="AB37" s="152">
        <f>AA37-AA36</f>
        <v>0.4832647038471265</v>
      </c>
      <c r="AC37" s="444">
        <v>6.9561876486171936</v>
      </c>
      <c r="AD37" s="444">
        <f t="shared" si="18"/>
        <v>0</v>
      </c>
      <c r="AE37" s="492">
        <f t="shared" si="19"/>
        <v>0</v>
      </c>
      <c r="AF37" s="122">
        <v>23</v>
      </c>
      <c r="AG37" s="154">
        <v>66.96784187322703</v>
      </c>
      <c r="AH37" s="76">
        <f t="shared" si="31"/>
        <v>0.57339819338216103</v>
      </c>
      <c r="AI37" s="444">
        <v>6.5836447684979351</v>
      </c>
      <c r="AJ37" s="444">
        <f t="shared" si="21"/>
        <v>0</v>
      </c>
      <c r="AK37" s="210">
        <f t="shared" si="22"/>
        <v>0</v>
      </c>
      <c r="AL37" s="218">
        <v>22</v>
      </c>
      <c r="AM37" s="154">
        <v>66.394443679844869</v>
      </c>
      <c r="AN37" s="76">
        <f t="shared" si="32"/>
        <v>0.67971029527376459</v>
      </c>
      <c r="AO37" s="444">
        <v>6.2171406295524427</v>
      </c>
      <c r="AP37" s="444">
        <f t="shared" si="24"/>
        <v>0</v>
      </c>
      <c r="AQ37" s="210">
        <f t="shared" si="25"/>
        <v>0</v>
      </c>
      <c r="AR37" s="148">
        <f t="shared" si="6"/>
        <v>2804.6457543450638</v>
      </c>
      <c r="AS37" s="149">
        <f t="shared" si="7"/>
        <v>10283.701099265234</v>
      </c>
      <c r="AT37" s="78">
        <f t="shared" si="8"/>
        <v>2329430.1567943641</v>
      </c>
      <c r="AU37" s="467">
        <f t="shared" si="9"/>
        <v>4.184249887279119</v>
      </c>
      <c r="AV37" s="1"/>
      <c r="AW37" s="461">
        <v>30</v>
      </c>
      <c r="AX37" s="462">
        <v>13.414542679423658</v>
      </c>
      <c r="AY37" s="463" t="s">
        <v>476</v>
      </c>
      <c r="AZ37" s="464">
        <v>0.17105833381860691</v>
      </c>
      <c r="BA37" s="465">
        <v>9.2883251857123845</v>
      </c>
    </row>
    <row r="38" spans="1:53" ht="15" customHeight="1" thickBot="1">
      <c r="A38" s="13" t="s">
        <v>190</v>
      </c>
      <c r="B38" s="450"/>
      <c r="C38" s="15"/>
      <c r="D38" s="155">
        <f>SUM(D9:D37)</f>
        <v>68.730968407007126</v>
      </c>
      <c r="E38" s="445"/>
      <c r="F38" s="445"/>
      <c r="G38" s="43"/>
      <c r="H38" s="18"/>
      <c r="I38" s="15"/>
      <c r="J38" s="155">
        <f>SUM(J9:J37)</f>
        <v>68.488727824807</v>
      </c>
      <c r="K38" s="155"/>
      <c r="L38" s="155"/>
      <c r="M38" s="15"/>
      <c r="N38" s="18"/>
      <c r="O38" s="15"/>
      <c r="P38" s="155">
        <f>SUM(P9:P37)</f>
        <v>68.200612847802518</v>
      </c>
      <c r="Q38" s="155"/>
      <c r="R38" s="155"/>
      <c r="S38" s="15"/>
      <c r="T38" s="18"/>
      <c r="U38" s="15"/>
      <c r="V38" s="155">
        <f>SUM(V9:V37)</f>
        <v>67.858090573661016</v>
      </c>
      <c r="W38" s="155"/>
      <c r="X38" s="155"/>
      <c r="Y38" s="15"/>
      <c r="Z38" s="18"/>
      <c r="AA38" s="15"/>
      <c r="AB38" s="155">
        <f>SUM(AB9:AB37)</f>
        <v>67.451106577074157</v>
      </c>
      <c r="AC38" s="155"/>
      <c r="AD38" s="155"/>
      <c r="AE38" s="15"/>
      <c r="AF38" s="18"/>
      <c r="AG38" s="15"/>
      <c r="AH38" s="155">
        <f>SUM(AH9:AH37)</f>
        <v>66.96784187322703</v>
      </c>
      <c r="AI38" s="155"/>
      <c r="AJ38" s="155"/>
      <c r="AK38" s="15"/>
      <c r="AL38" s="15"/>
      <c r="AM38" s="15"/>
      <c r="AN38" s="155">
        <f>SUM(AN9:AN37)</f>
        <v>66.394443679844869</v>
      </c>
      <c r="AO38" s="445"/>
      <c r="AP38" s="445"/>
      <c r="AQ38" s="446"/>
      <c r="AR38" s="40">
        <f>SUM(AR8:AR37)</f>
        <v>635299.13367119047</v>
      </c>
      <c r="AS38" s="40">
        <f>SUM(AS8:AS37)</f>
        <v>2329430.1567943641</v>
      </c>
      <c r="AT38" s="40">
        <f>AT37</f>
        <v>2329430.1567943641</v>
      </c>
    </row>
    <row r="39" spans="1:53">
      <c r="E39" s="422"/>
      <c r="F39" s="422"/>
    </row>
    <row r="40" spans="1:53" ht="15.75" thickBot="1">
      <c r="B40" s="2" t="s">
        <v>378</v>
      </c>
      <c r="F40" s="441">
        <f>'Timber Extraction-BL'!$C$21</f>
        <v>12577</v>
      </c>
      <c r="AV40" s="439"/>
    </row>
    <row r="41" spans="1:53" ht="42.95" customHeight="1" thickBot="1">
      <c r="A41" s="1017" t="s">
        <v>56</v>
      </c>
      <c r="B41" s="1003" t="s">
        <v>57</v>
      </c>
      <c r="C41" s="1004"/>
      <c r="D41" s="1004"/>
      <c r="E41" s="1004"/>
      <c r="F41" s="1004"/>
      <c r="G41" s="1005"/>
      <c r="H41" s="1003" t="s">
        <v>191</v>
      </c>
      <c r="I41" s="1004"/>
      <c r="J41" s="1004"/>
      <c r="K41" s="1004"/>
      <c r="L41" s="1004"/>
      <c r="M41" s="1005"/>
      <c r="N41" s="1003" t="s">
        <v>283</v>
      </c>
      <c r="O41" s="1004"/>
      <c r="P41" s="1004"/>
      <c r="Q41" s="1004"/>
      <c r="R41" s="1004"/>
      <c r="S41" s="1005"/>
      <c r="T41" s="1003" t="s">
        <v>319</v>
      </c>
      <c r="U41" s="1004"/>
      <c r="V41" s="1004"/>
      <c r="W41" s="1004"/>
      <c r="X41" s="1004"/>
      <c r="Y41" s="1005"/>
      <c r="Z41" s="1003" t="s">
        <v>210</v>
      </c>
      <c r="AA41" s="1004"/>
      <c r="AB41" s="1004"/>
      <c r="AC41" s="1004"/>
      <c r="AD41" s="1004"/>
      <c r="AE41" s="1005"/>
      <c r="AF41" s="1003" t="s">
        <v>13</v>
      </c>
      <c r="AG41" s="1004"/>
      <c r="AH41" s="1004"/>
      <c r="AI41" s="1004"/>
      <c r="AJ41" s="1004"/>
      <c r="AK41" s="1005"/>
      <c r="AL41" s="1003" t="s">
        <v>381</v>
      </c>
      <c r="AM41" s="1004"/>
      <c r="AN41" s="1004"/>
      <c r="AO41" s="1004"/>
      <c r="AP41" s="1004"/>
      <c r="AQ41" s="1005"/>
      <c r="AR41" s="1006" t="s">
        <v>100</v>
      </c>
      <c r="AS41" s="1007"/>
      <c r="AT41" s="343" t="s">
        <v>390</v>
      </c>
      <c r="AV41" s="440"/>
    </row>
    <row r="42" spans="1:53" ht="15" customHeight="1">
      <c r="A42" s="1018"/>
      <c r="B42" s="991" t="s">
        <v>58</v>
      </c>
      <c r="C42" s="988" t="s">
        <v>370</v>
      </c>
      <c r="D42" s="988" t="s">
        <v>369</v>
      </c>
      <c r="E42" s="999" t="s">
        <v>143</v>
      </c>
      <c r="F42" s="999" t="s">
        <v>144</v>
      </c>
      <c r="G42" s="994" t="s">
        <v>231</v>
      </c>
      <c r="H42" s="991" t="s">
        <v>58</v>
      </c>
      <c r="I42" s="988" t="s">
        <v>77</v>
      </c>
      <c r="J42" s="988" t="s">
        <v>88</v>
      </c>
      <c r="K42" s="999" t="s">
        <v>143</v>
      </c>
      <c r="L42" s="999" t="s">
        <v>144</v>
      </c>
      <c r="M42" s="994" t="s">
        <v>231</v>
      </c>
      <c r="N42" s="991" t="s">
        <v>58</v>
      </c>
      <c r="O42" s="988" t="s">
        <v>77</v>
      </c>
      <c r="P42" s="988" t="s">
        <v>88</v>
      </c>
      <c r="Q42" s="999" t="s">
        <v>143</v>
      </c>
      <c r="R42" s="999" t="s">
        <v>144</v>
      </c>
      <c r="S42" s="994" t="s">
        <v>232</v>
      </c>
      <c r="T42" s="991" t="s">
        <v>58</v>
      </c>
      <c r="U42" s="988" t="s">
        <v>77</v>
      </c>
      <c r="V42" s="988" t="s">
        <v>88</v>
      </c>
      <c r="W42" s="999" t="s">
        <v>143</v>
      </c>
      <c r="X42" s="999" t="s">
        <v>144</v>
      </c>
      <c r="Y42" s="994" t="s">
        <v>231</v>
      </c>
      <c r="Z42" s="991" t="s">
        <v>58</v>
      </c>
      <c r="AA42" s="988" t="s">
        <v>77</v>
      </c>
      <c r="AB42" s="988" t="s">
        <v>88</v>
      </c>
      <c r="AC42" s="999" t="s">
        <v>143</v>
      </c>
      <c r="AD42" s="999" t="s">
        <v>144</v>
      </c>
      <c r="AE42" s="994" t="s">
        <v>231</v>
      </c>
      <c r="AF42" s="991" t="s">
        <v>58</v>
      </c>
      <c r="AG42" s="988" t="s">
        <v>77</v>
      </c>
      <c r="AH42" s="988" t="s">
        <v>88</v>
      </c>
      <c r="AI42" s="999" t="s">
        <v>143</v>
      </c>
      <c r="AJ42" s="999" t="s">
        <v>144</v>
      </c>
      <c r="AK42" s="994" t="s">
        <v>231</v>
      </c>
      <c r="AL42" s="991" t="s">
        <v>58</v>
      </c>
      <c r="AM42" s="988" t="s">
        <v>77</v>
      </c>
      <c r="AN42" s="988" t="s">
        <v>88</v>
      </c>
      <c r="AO42" s="999" t="s">
        <v>143</v>
      </c>
      <c r="AP42" s="999" t="s">
        <v>144</v>
      </c>
      <c r="AQ42" s="994" t="s">
        <v>231</v>
      </c>
      <c r="AR42" s="994" t="s">
        <v>45</v>
      </c>
      <c r="AS42" s="994" t="s">
        <v>47</v>
      </c>
      <c r="AT42" s="994" t="s">
        <v>46</v>
      </c>
      <c r="AU42" s="1022" t="s">
        <v>516</v>
      </c>
      <c r="AV42" s="427"/>
      <c r="AW42" s="440"/>
    </row>
    <row r="43" spans="1:53">
      <c r="A43" s="1018"/>
      <c r="B43" s="992"/>
      <c r="C43" s="989"/>
      <c r="D43" s="989"/>
      <c r="E43" s="1000"/>
      <c r="F43" s="1000"/>
      <c r="G43" s="995"/>
      <c r="H43" s="992"/>
      <c r="I43" s="989"/>
      <c r="J43" s="989"/>
      <c r="K43" s="1000"/>
      <c r="L43" s="1000"/>
      <c r="M43" s="995"/>
      <c r="N43" s="992"/>
      <c r="O43" s="989"/>
      <c r="P43" s="989"/>
      <c r="Q43" s="1000"/>
      <c r="R43" s="1000"/>
      <c r="S43" s="995"/>
      <c r="T43" s="992"/>
      <c r="U43" s="989"/>
      <c r="V43" s="989"/>
      <c r="W43" s="1000"/>
      <c r="X43" s="1000"/>
      <c r="Y43" s="995"/>
      <c r="Z43" s="992"/>
      <c r="AA43" s="989"/>
      <c r="AB43" s="989"/>
      <c r="AC43" s="1000"/>
      <c r="AD43" s="1000"/>
      <c r="AE43" s="995"/>
      <c r="AF43" s="992"/>
      <c r="AG43" s="989"/>
      <c r="AH43" s="989"/>
      <c r="AI43" s="1000"/>
      <c r="AJ43" s="1000"/>
      <c r="AK43" s="995"/>
      <c r="AL43" s="992"/>
      <c r="AM43" s="989"/>
      <c r="AN43" s="989"/>
      <c r="AO43" s="1000"/>
      <c r="AP43" s="1000"/>
      <c r="AQ43" s="995"/>
      <c r="AR43" s="995"/>
      <c r="AS43" s="995"/>
      <c r="AT43" s="995"/>
      <c r="AU43" s="1023"/>
      <c r="AV43" s="427"/>
    </row>
    <row r="44" spans="1:53" ht="23.25" customHeight="1" thickBot="1">
      <c r="A44" s="1019"/>
      <c r="B44" s="992"/>
      <c r="C44" s="989"/>
      <c r="D44" s="989"/>
      <c r="E44" s="1001"/>
      <c r="F44" s="1001"/>
      <c r="G44" s="996"/>
      <c r="H44" s="993"/>
      <c r="I44" s="990"/>
      <c r="J44" s="990"/>
      <c r="K44" s="1001"/>
      <c r="L44" s="1001"/>
      <c r="M44" s="996"/>
      <c r="N44" s="993"/>
      <c r="O44" s="990"/>
      <c r="P44" s="990"/>
      <c r="Q44" s="1001"/>
      <c r="R44" s="1001"/>
      <c r="S44" s="996"/>
      <c r="T44" s="993"/>
      <c r="U44" s="990"/>
      <c r="V44" s="990"/>
      <c r="W44" s="1001"/>
      <c r="X44" s="1001"/>
      <c r="Y44" s="996"/>
      <c r="Z44" s="993"/>
      <c r="AA44" s="990"/>
      <c r="AB44" s="990"/>
      <c r="AC44" s="1001"/>
      <c r="AD44" s="1001"/>
      <c r="AE44" s="996"/>
      <c r="AF44" s="993"/>
      <c r="AG44" s="990"/>
      <c r="AH44" s="990"/>
      <c r="AI44" s="1001"/>
      <c r="AJ44" s="1001"/>
      <c r="AK44" s="996"/>
      <c r="AL44" s="993"/>
      <c r="AM44" s="990"/>
      <c r="AN44" s="990"/>
      <c r="AO44" s="1001"/>
      <c r="AP44" s="1001"/>
      <c r="AQ44" s="996"/>
      <c r="AR44" s="996"/>
      <c r="AS44" s="996"/>
      <c r="AT44" s="996"/>
      <c r="AU44" s="1024"/>
    </row>
    <row r="45" spans="1:53">
      <c r="A45" s="9">
        <v>1</v>
      </c>
      <c r="B45" s="997" t="s">
        <v>89</v>
      </c>
      <c r="C45" s="998"/>
      <c r="D45" s="998"/>
      <c r="E45" s="414"/>
      <c r="F45" s="414"/>
      <c r="G45" s="288">
        <v>0</v>
      </c>
      <c r="H45" s="997" t="s">
        <v>89</v>
      </c>
      <c r="I45" s="998"/>
      <c r="J45" s="998"/>
      <c r="K45" s="414"/>
      <c r="L45" s="414"/>
      <c r="M45" s="288">
        <v>0</v>
      </c>
      <c r="N45" s="997" t="s">
        <v>89</v>
      </c>
      <c r="O45" s="998"/>
      <c r="P45" s="998"/>
      <c r="Q45" s="414"/>
      <c r="R45" s="414"/>
      <c r="S45" s="288">
        <v>0</v>
      </c>
      <c r="T45" s="997" t="s">
        <v>89</v>
      </c>
      <c r="U45" s="998"/>
      <c r="V45" s="998"/>
      <c r="W45" s="414"/>
      <c r="X45" s="414"/>
      <c r="Y45" s="288">
        <v>0</v>
      </c>
      <c r="Z45" s="997" t="s">
        <v>89</v>
      </c>
      <c r="AA45" s="998"/>
      <c r="AB45" s="998"/>
      <c r="AC45" s="414"/>
      <c r="AD45" s="414"/>
      <c r="AE45" s="288">
        <v>0</v>
      </c>
      <c r="AF45" s="997" t="s">
        <v>89</v>
      </c>
      <c r="AG45" s="998"/>
      <c r="AH45" s="998"/>
      <c r="AI45" s="414"/>
      <c r="AJ45" s="414"/>
      <c r="AK45" s="288">
        <v>0</v>
      </c>
      <c r="AL45" s="997" t="s">
        <v>89</v>
      </c>
      <c r="AM45" s="998"/>
      <c r="AN45" s="998"/>
      <c r="AO45" s="418"/>
      <c r="AP45" s="418"/>
      <c r="AQ45" s="156">
        <v>0</v>
      </c>
      <c r="AR45" s="192">
        <f t="shared" ref="AR45:AR46" si="37">(D45*G45)+(J45*M45)+(P45*S45)+(V45*Y45)+(AB45*AE45)+(AH45*AK45)</f>
        <v>0</v>
      </c>
      <c r="AS45" s="39">
        <f>AR45*(44/12)</f>
        <v>0</v>
      </c>
      <c r="AT45" s="38">
        <v>0</v>
      </c>
      <c r="AU45" s="466">
        <v>0</v>
      </c>
    </row>
    <row r="46" spans="1:53">
      <c r="A46" s="9">
        <v>2</v>
      </c>
      <c r="B46" s="9">
        <v>0</v>
      </c>
      <c r="C46" s="85">
        <v>0</v>
      </c>
      <c r="D46" s="12">
        <v>0</v>
      </c>
      <c r="E46" s="12"/>
      <c r="F46" s="12"/>
      <c r="G46" s="494">
        <f>$D$1</f>
        <v>2800</v>
      </c>
      <c r="H46" s="986" t="s">
        <v>282</v>
      </c>
      <c r="I46" s="987"/>
      <c r="J46" s="987"/>
      <c r="K46" s="415"/>
      <c r="L46" s="415"/>
      <c r="M46" s="287">
        <v>0</v>
      </c>
      <c r="N46" s="986" t="s">
        <v>282</v>
      </c>
      <c r="O46" s="987"/>
      <c r="P46" s="987"/>
      <c r="Q46" s="415"/>
      <c r="R46" s="415"/>
      <c r="S46" s="287">
        <v>0</v>
      </c>
      <c r="T46" s="986" t="s">
        <v>282</v>
      </c>
      <c r="U46" s="987"/>
      <c r="V46" s="987"/>
      <c r="W46" s="415"/>
      <c r="X46" s="415"/>
      <c r="Y46" s="287">
        <v>0</v>
      </c>
      <c r="Z46" s="986" t="s">
        <v>282</v>
      </c>
      <c r="AA46" s="987"/>
      <c r="AB46" s="987"/>
      <c r="AC46" s="415"/>
      <c r="AD46" s="415"/>
      <c r="AE46" s="287">
        <v>0</v>
      </c>
      <c r="AF46" s="986" t="s">
        <v>282</v>
      </c>
      <c r="AG46" s="987"/>
      <c r="AH46" s="987"/>
      <c r="AI46" s="415"/>
      <c r="AJ46" s="415"/>
      <c r="AK46" s="287">
        <v>0</v>
      </c>
      <c r="AL46" s="986" t="s">
        <v>282</v>
      </c>
      <c r="AM46" s="987"/>
      <c r="AN46" s="987"/>
      <c r="AO46" s="420"/>
      <c r="AP46" s="420"/>
      <c r="AQ46" s="42">
        <v>0</v>
      </c>
      <c r="AR46" s="192">
        <f t="shared" si="37"/>
        <v>0</v>
      </c>
      <c r="AS46" s="39">
        <f>AR46*(44/12)</f>
        <v>0</v>
      </c>
      <c r="AT46" s="39">
        <v>0</v>
      </c>
      <c r="AU46" s="438">
        <v>0</v>
      </c>
    </row>
    <row r="47" spans="1:53">
      <c r="A47" s="9">
        <v>3</v>
      </c>
      <c r="B47" s="9">
        <v>1</v>
      </c>
      <c r="C47" s="85">
        <v>0.73002106097090502</v>
      </c>
      <c r="D47" s="12">
        <f>C47-C46</f>
        <v>0.73002106097090502</v>
      </c>
      <c r="E47" s="422">
        <v>488.93</v>
      </c>
      <c r="F47" s="422">
        <f>D47*G47</f>
        <v>2044.0589707185341</v>
      </c>
      <c r="G47" s="494">
        <f t="shared" ref="G47:G74" si="38">$D$1</f>
        <v>2800</v>
      </c>
      <c r="H47" s="9">
        <v>0</v>
      </c>
      <c r="I47" s="85">
        <v>0</v>
      </c>
      <c r="J47" s="12">
        <v>0</v>
      </c>
      <c r="K47" s="12"/>
      <c r="L47" s="12"/>
      <c r="M47" s="489">
        <f>IF($F$40-G46&gt;$D$1,$D$1,($F$40-(G46)))</f>
        <v>2800</v>
      </c>
      <c r="N47" s="986" t="s">
        <v>284</v>
      </c>
      <c r="O47" s="987"/>
      <c r="P47" s="987"/>
      <c r="Q47" s="415"/>
      <c r="R47" s="415"/>
      <c r="S47" s="287">
        <v>0</v>
      </c>
      <c r="T47" s="986" t="s">
        <v>284</v>
      </c>
      <c r="U47" s="987"/>
      <c r="V47" s="987"/>
      <c r="W47" s="415"/>
      <c r="X47" s="415"/>
      <c r="Y47" s="287">
        <v>0</v>
      </c>
      <c r="Z47" s="986" t="s">
        <v>284</v>
      </c>
      <c r="AA47" s="987"/>
      <c r="AB47" s="987"/>
      <c r="AC47" s="415"/>
      <c r="AD47" s="415"/>
      <c r="AE47" s="287">
        <v>0</v>
      </c>
      <c r="AF47" s="986" t="s">
        <v>284</v>
      </c>
      <c r="AG47" s="987"/>
      <c r="AH47" s="987"/>
      <c r="AI47" s="415"/>
      <c r="AJ47" s="415"/>
      <c r="AK47" s="287">
        <v>0</v>
      </c>
      <c r="AL47" s="986" t="s">
        <v>284</v>
      </c>
      <c r="AM47" s="987"/>
      <c r="AN47" s="987"/>
      <c r="AO47" s="420"/>
      <c r="AP47" s="420"/>
      <c r="AQ47" s="42">
        <v>0</v>
      </c>
      <c r="AR47" s="192">
        <f>(D47*G47)+(J47*M47)+(P47*S47)+(V47*Y47)+(AB47*AE47)+(AH47*AK47)+(AN47*AQ47)</f>
        <v>2044.0589707185341</v>
      </c>
      <c r="AS47" s="41">
        <f>AR47*(44/12)</f>
        <v>7494.882892634625</v>
      </c>
      <c r="AT47" s="41">
        <f>AT46+AS47</f>
        <v>7494.882892634625</v>
      </c>
      <c r="AU47" s="434">
        <f>(SQRT((E47*F47)^2+(K47*L47)^2+(Q47*R47)^2+(W47*X47)^2+(AC47*AD47)^2+(AI47*AJ47)^2+(AO47*AP47)^2))/(F47+L47+R47+X47+AD47+AJ47+AP47)</f>
        <v>488.93</v>
      </c>
    </row>
    <row r="48" spans="1:53">
      <c r="A48" s="9">
        <v>4</v>
      </c>
      <c r="B48" s="9">
        <v>2</v>
      </c>
      <c r="C48" s="85">
        <v>3.3472410491412234</v>
      </c>
      <c r="D48" s="12">
        <f t="shared" ref="D48:D54" si="39">C48-C47</f>
        <v>2.6172199881703184</v>
      </c>
      <c r="E48" s="422">
        <v>120.31654994107832</v>
      </c>
      <c r="F48" s="422">
        <f t="shared" ref="F48:F74" si="40">D48*G48</f>
        <v>7328.2159668768918</v>
      </c>
      <c r="G48" s="494">
        <f t="shared" si="38"/>
        <v>2800</v>
      </c>
      <c r="H48" s="9">
        <v>1</v>
      </c>
      <c r="I48" s="85">
        <v>0.73002106097090502</v>
      </c>
      <c r="J48" s="12">
        <f t="shared" ref="J48:J54" si="41">I48-I47</f>
        <v>0.73002106097090502</v>
      </c>
      <c r="K48" s="422">
        <v>488.93</v>
      </c>
      <c r="L48" s="422">
        <f>J48*M48</f>
        <v>2044.0589707185341</v>
      </c>
      <c r="M48" s="489">
        <f t="shared" ref="M48:M74" si="42">IF($F$40-G47&gt;$D$1,$D$1,($F$40-(G47)))</f>
        <v>2800</v>
      </c>
      <c r="N48" s="9">
        <v>0</v>
      </c>
      <c r="O48" s="85">
        <v>0</v>
      </c>
      <c r="P48" s="12">
        <v>0</v>
      </c>
      <c r="Q48" s="12"/>
      <c r="R48" s="12"/>
      <c r="S48" s="489">
        <f>IF($F$3-(G46+M47)&gt;$D$1,$D$1,($F$3-(G46+M47)))</f>
        <v>2800</v>
      </c>
      <c r="T48" s="986" t="s">
        <v>320</v>
      </c>
      <c r="U48" s="987"/>
      <c r="V48" s="987"/>
      <c r="W48" s="415"/>
      <c r="X48" s="415"/>
      <c r="Y48" s="227">
        <v>0</v>
      </c>
      <c r="Z48" s="986" t="s">
        <v>320</v>
      </c>
      <c r="AA48" s="987"/>
      <c r="AB48" s="987"/>
      <c r="AC48" s="415"/>
      <c r="AD48" s="415"/>
      <c r="AE48" s="227">
        <v>0</v>
      </c>
      <c r="AF48" s="986" t="s">
        <v>320</v>
      </c>
      <c r="AG48" s="987"/>
      <c r="AH48" s="987"/>
      <c r="AI48" s="415"/>
      <c r="AJ48" s="415"/>
      <c r="AK48" s="227">
        <v>0</v>
      </c>
      <c r="AL48" s="986" t="s">
        <v>320</v>
      </c>
      <c r="AM48" s="987"/>
      <c r="AN48" s="987"/>
      <c r="AO48" s="227"/>
      <c r="AP48" s="227"/>
      <c r="AQ48" s="442">
        <v>0</v>
      </c>
      <c r="AR48" s="192">
        <f t="shared" ref="AR48:AR74" si="43">(D48*G48)+(J48*M48)+(P48*S48)+(V48*Y48)+(AB48*AE48)+(AH48*AK48)+(AN48*AQ48)</f>
        <v>9372.2749375954263</v>
      </c>
      <c r="AS48" s="41">
        <f t="shared" ref="AS48:AS74" si="44">AR48*(44/12)</f>
        <v>34365.008104516564</v>
      </c>
      <c r="AT48" s="41">
        <f t="shared" ref="AT48:AT74" si="45">AT47+AS48</f>
        <v>41859.890997151189</v>
      </c>
      <c r="AU48" s="434">
        <f t="shared" ref="AU48:AU74" si="46">(SQRT((E48*F48)^2+(K48*L48)^2+(Q48*R48)^2+(W48*X48)^2+(AC48*AD48)^2+(AI48*AJ48)^2+(AO48*AP48)^2))/(F48+L48+R48+X48+AD48+AJ48+AP48)</f>
        <v>142.20078075200814</v>
      </c>
    </row>
    <row r="49" spans="1:47">
      <c r="A49" s="9">
        <v>5</v>
      </c>
      <c r="B49" s="9">
        <v>3</v>
      </c>
      <c r="C49" s="85">
        <v>7.524343620574693</v>
      </c>
      <c r="D49" s="12">
        <f t="shared" si="39"/>
        <v>4.1771025714334691</v>
      </c>
      <c r="E49" s="422">
        <v>40.603071853803407</v>
      </c>
      <c r="F49" s="422">
        <f t="shared" si="40"/>
        <v>11695.887200013713</v>
      </c>
      <c r="G49" s="494">
        <f t="shared" si="38"/>
        <v>2800</v>
      </c>
      <c r="H49" s="9">
        <v>2</v>
      </c>
      <c r="I49" s="85">
        <v>3.3472410491412234</v>
      </c>
      <c r="J49" s="12">
        <f t="shared" si="41"/>
        <v>2.6172199881703184</v>
      </c>
      <c r="K49" s="422">
        <v>120.31654994107832</v>
      </c>
      <c r="L49" s="422">
        <f t="shared" ref="L49:L74" si="47">J49*M49</f>
        <v>7328.2159668768918</v>
      </c>
      <c r="M49" s="489">
        <f t="shared" si="42"/>
        <v>2800</v>
      </c>
      <c r="N49" s="9">
        <v>1</v>
      </c>
      <c r="O49" s="85">
        <v>0.73002106097090502</v>
      </c>
      <c r="P49" s="12">
        <f>O49-O48</f>
        <v>0.73002106097090502</v>
      </c>
      <c r="Q49" s="422">
        <v>488.93</v>
      </c>
      <c r="R49" s="422">
        <f>P49*S49</f>
        <v>2044.0589707185341</v>
      </c>
      <c r="S49" s="489">
        <f t="shared" ref="S49:S74" si="48">IF($F$3-(G47+M48)&gt;$D$1,$D$1,($F$3-(G47+M48)))</f>
        <v>2800</v>
      </c>
      <c r="T49" s="9">
        <v>0</v>
      </c>
      <c r="U49" s="85">
        <v>0</v>
      </c>
      <c r="V49" s="12">
        <v>0</v>
      </c>
      <c r="W49" s="12"/>
      <c r="X49" s="12"/>
      <c r="Y49" s="489">
        <f>IF($F$40-(G46+M47+S48)&gt;$D$1,$D$1,($F$40-(G46+M47+S48)))</f>
        <v>2800</v>
      </c>
      <c r="Z49" s="986" t="s">
        <v>416</v>
      </c>
      <c r="AA49" s="987"/>
      <c r="AB49" s="987"/>
      <c r="AC49" s="415"/>
      <c r="AD49" s="415"/>
      <c r="AE49" s="227">
        <v>0</v>
      </c>
      <c r="AF49" s="986" t="s">
        <v>416</v>
      </c>
      <c r="AG49" s="987"/>
      <c r="AH49" s="987"/>
      <c r="AI49" s="415"/>
      <c r="AJ49" s="415"/>
      <c r="AK49" s="227">
        <v>0</v>
      </c>
      <c r="AL49" s="986" t="s">
        <v>416</v>
      </c>
      <c r="AM49" s="987"/>
      <c r="AN49" s="987"/>
      <c r="AO49" s="227"/>
      <c r="AP49" s="227"/>
      <c r="AQ49" s="442">
        <v>0</v>
      </c>
      <c r="AR49" s="192">
        <f t="shared" si="43"/>
        <v>21068.162137609139</v>
      </c>
      <c r="AS49" s="41">
        <f t="shared" si="44"/>
        <v>77249.927837900177</v>
      </c>
      <c r="AT49" s="41">
        <f t="shared" si="45"/>
        <v>119109.81883505137</v>
      </c>
      <c r="AU49" s="434">
        <f t="shared" si="46"/>
        <v>67.154621760795422</v>
      </c>
    </row>
    <row r="50" spans="1:47">
      <c r="A50" s="9">
        <v>6</v>
      </c>
      <c r="B50" s="9">
        <v>4</v>
      </c>
      <c r="C50" s="85">
        <v>12.680156224785524</v>
      </c>
      <c r="D50" s="12">
        <f t="shared" si="39"/>
        <v>5.1558126042108308</v>
      </c>
      <c r="E50" s="422">
        <v>19.558340915748495</v>
      </c>
      <c r="F50" s="422">
        <f t="shared" si="40"/>
        <v>14436.275291790325</v>
      </c>
      <c r="G50" s="494">
        <f t="shared" si="38"/>
        <v>2800</v>
      </c>
      <c r="H50" s="9">
        <v>3</v>
      </c>
      <c r="I50" s="85">
        <v>7.524343620574693</v>
      </c>
      <c r="J50" s="12">
        <f t="shared" si="41"/>
        <v>4.1771025714334691</v>
      </c>
      <c r="K50" s="422">
        <v>40.603071853803407</v>
      </c>
      <c r="L50" s="422">
        <f t="shared" si="47"/>
        <v>11695.887200013713</v>
      </c>
      <c r="M50" s="489">
        <f t="shared" si="42"/>
        <v>2800</v>
      </c>
      <c r="N50" s="9">
        <v>2</v>
      </c>
      <c r="O50" s="85">
        <v>3.3472410491412234</v>
      </c>
      <c r="P50" s="12">
        <f t="shared" ref="P50:P54" si="49">O50-O49</f>
        <v>2.6172199881703184</v>
      </c>
      <c r="Q50" s="422">
        <v>120.31654994107832</v>
      </c>
      <c r="R50" s="422">
        <f t="shared" ref="R50:R74" si="50">P50*S50</f>
        <v>7328.2159668768918</v>
      </c>
      <c r="S50" s="489">
        <f t="shared" si="48"/>
        <v>2800</v>
      </c>
      <c r="T50" s="9">
        <v>1</v>
      </c>
      <c r="U50" s="85">
        <v>0.73002106097090502</v>
      </c>
      <c r="V50" s="12">
        <f>U50-U49</f>
        <v>0.73002106097090502</v>
      </c>
      <c r="W50" s="422">
        <v>488.93</v>
      </c>
      <c r="X50" s="422">
        <f>V50*Y50</f>
        <v>2044.0589707185341</v>
      </c>
      <c r="Y50" s="489">
        <f t="shared" ref="Y50:Y74" si="51">IF($F$40-(G47+M48+S49)&gt;$D$1,$D$1,($F$40-(G47+M48+S49)))</f>
        <v>2800</v>
      </c>
      <c r="Z50" s="9">
        <v>0</v>
      </c>
      <c r="AA50" s="85">
        <v>0</v>
      </c>
      <c r="AB50" s="12">
        <v>0</v>
      </c>
      <c r="AC50" s="12"/>
      <c r="AD50" s="12"/>
      <c r="AE50" s="490">
        <f>IF($F$40-(G46+M47+S48+Y49)&gt;$D$1,$D$1,($F$40-(G46+M47+S48+Y49)))</f>
        <v>1377</v>
      </c>
      <c r="AF50" s="986" t="s">
        <v>49</v>
      </c>
      <c r="AG50" s="987"/>
      <c r="AH50" s="987"/>
      <c r="AI50" s="415"/>
      <c r="AJ50" s="415"/>
      <c r="AK50" s="227">
        <v>0</v>
      </c>
      <c r="AL50" s="986" t="s">
        <v>49</v>
      </c>
      <c r="AM50" s="987"/>
      <c r="AN50" s="987"/>
      <c r="AO50" s="227"/>
      <c r="AP50" s="227"/>
      <c r="AQ50" s="442">
        <v>0</v>
      </c>
      <c r="AR50" s="192">
        <f t="shared" si="43"/>
        <v>35504.43742939947</v>
      </c>
      <c r="AS50" s="41">
        <f t="shared" si="44"/>
        <v>130182.93724113138</v>
      </c>
      <c r="AT50" s="41">
        <f t="shared" si="45"/>
        <v>249292.75607618276</v>
      </c>
      <c r="AU50" s="434">
        <f t="shared" si="46"/>
        <v>40.635004135245268</v>
      </c>
    </row>
    <row r="51" spans="1:47">
      <c r="A51" s="9">
        <v>7</v>
      </c>
      <c r="B51" s="9">
        <v>5</v>
      </c>
      <c r="C51" s="85">
        <v>18.299328953702123</v>
      </c>
      <c r="D51" s="12">
        <f t="shared" si="39"/>
        <v>5.6191727289165989</v>
      </c>
      <c r="E51" s="422">
        <v>11.392704084603414</v>
      </c>
      <c r="F51" s="422">
        <f t="shared" si="40"/>
        <v>15733.683640966477</v>
      </c>
      <c r="G51" s="494">
        <f t="shared" si="38"/>
        <v>2800</v>
      </c>
      <c r="H51" s="9">
        <v>4</v>
      </c>
      <c r="I51" s="85">
        <v>12.680156224785524</v>
      </c>
      <c r="J51" s="12">
        <f t="shared" si="41"/>
        <v>5.1558126042108308</v>
      </c>
      <c r="K51" s="422">
        <v>19.558340915748495</v>
      </c>
      <c r="L51" s="422">
        <f t="shared" si="47"/>
        <v>14436.275291790325</v>
      </c>
      <c r="M51" s="489">
        <f t="shared" si="42"/>
        <v>2800</v>
      </c>
      <c r="N51" s="9">
        <v>3</v>
      </c>
      <c r="O51" s="85">
        <v>7.524343620574693</v>
      </c>
      <c r="P51" s="12">
        <f t="shared" si="49"/>
        <v>4.1771025714334691</v>
      </c>
      <c r="Q51" s="422">
        <v>40.603071853803407</v>
      </c>
      <c r="R51" s="422">
        <f t="shared" si="50"/>
        <v>11695.887200013713</v>
      </c>
      <c r="S51" s="489">
        <f t="shared" si="48"/>
        <v>2800</v>
      </c>
      <c r="T51" s="9">
        <v>2</v>
      </c>
      <c r="U51" s="85">
        <v>3.3472410491412234</v>
      </c>
      <c r="V51" s="12">
        <f t="shared" ref="V51:V54" si="52">U51-U50</f>
        <v>2.6172199881703184</v>
      </c>
      <c r="W51" s="422">
        <v>120.31654994107832</v>
      </c>
      <c r="X51" s="422">
        <f t="shared" ref="X51:X74" si="53">V51*Y51</f>
        <v>7328.2159668768918</v>
      </c>
      <c r="Y51" s="489">
        <f t="shared" si="51"/>
        <v>2800</v>
      </c>
      <c r="Z51" s="9">
        <v>1</v>
      </c>
      <c r="AA51" s="85">
        <v>0.73002106097090502</v>
      </c>
      <c r="AB51" s="12">
        <f>AA51-AA50</f>
        <v>0.73002106097090502</v>
      </c>
      <c r="AC51" s="422">
        <v>488.93</v>
      </c>
      <c r="AD51" s="422">
        <f>AB51*AE51</f>
        <v>1005.2390009569363</v>
      </c>
      <c r="AE51" s="490">
        <f t="shared" ref="AE51:AE74" si="54">IF($F$40-(G47+M48+S49+Y50)&gt;$D$1,$D$1,($F$40-(G47+M48+S49+Y50)))</f>
        <v>1377</v>
      </c>
      <c r="AF51" s="9">
        <v>0</v>
      </c>
      <c r="AG51" s="85">
        <v>0</v>
      </c>
      <c r="AH51" s="12">
        <v>0</v>
      </c>
      <c r="AI51" s="12"/>
      <c r="AJ51" s="12"/>
      <c r="AK51" s="490">
        <f>IF($F$40-(G46+M47+S48+Y49+AE50)&gt;$D$1,$D$1,($F$40-(G46+M47+S48+Y49+AE50)))</f>
        <v>0</v>
      </c>
      <c r="AL51" s="986" t="s">
        <v>382</v>
      </c>
      <c r="AM51" s="987"/>
      <c r="AN51" s="987"/>
      <c r="AO51" s="227"/>
      <c r="AP51" s="227"/>
      <c r="AQ51" s="442">
        <v>0</v>
      </c>
      <c r="AR51" s="192">
        <f t="shared" si="43"/>
        <v>50199.301100604345</v>
      </c>
      <c r="AS51" s="41">
        <f t="shared" si="44"/>
        <v>184064.10403554924</v>
      </c>
      <c r="AT51" s="41">
        <f t="shared" si="45"/>
        <v>433356.86011173204</v>
      </c>
      <c r="AU51" s="434">
        <f t="shared" si="46"/>
        <v>23.199925552879773</v>
      </c>
    </row>
    <row r="52" spans="1:47">
      <c r="A52" s="9">
        <v>8</v>
      </c>
      <c r="B52" s="9">
        <v>6</v>
      </c>
      <c r="C52" s="85">
        <v>23.994586819260924</v>
      </c>
      <c r="D52" s="12">
        <f t="shared" si="39"/>
        <v>5.6952578655588013</v>
      </c>
      <c r="E52" s="422">
        <v>7.4799688466991059</v>
      </c>
      <c r="F52" s="422">
        <f t="shared" si="40"/>
        <v>15946.722023564644</v>
      </c>
      <c r="G52" s="494">
        <f t="shared" si="38"/>
        <v>2800</v>
      </c>
      <c r="H52" s="9">
        <v>5</v>
      </c>
      <c r="I52" s="85">
        <v>18.299328953702123</v>
      </c>
      <c r="J52" s="12">
        <f t="shared" si="41"/>
        <v>5.6191727289165989</v>
      </c>
      <c r="K52" s="422">
        <v>11.392704084603414</v>
      </c>
      <c r="L52" s="422">
        <f t="shared" si="47"/>
        <v>15733.683640966477</v>
      </c>
      <c r="M52" s="489">
        <f t="shared" si="42"/>
        <v>2800</v>
      </c>
      <c r="N52" s="9">
        <v>4</v>
      </c>
      <c r="O52" s="85">
        <v>12.680156224785524</v>
      </c>
      <c r="P52" s="12">
        <f t="shared" si="49"/>
        <v>5.1558126042108308</v>
      </c>
      <c r="Q52" s="422">
        <v>19.558340915748495</v>
      </c>
      <c r="R52" s="422">
        <f t="shared" si="50"/>
        <v>14436.275291790325</v>
      </c>
      <c r="S52" s="489">
        <f t="shared" si="48"/>
        <v>2800</v>
      </c>
      <c r="T52" s="9">
        <v>3</v>
      </c>
      <c r="U52" s="85">
        <v>7.524343620574693</v>
      </c>
      <c r="V52" s="12">
        <f t="shared" si="52"/>
        <v>4.1771025714334691</v>
      </c>
      <c r="W52" s="422">
        <v>40.603071853803407</v>
      </c>
      <c r="X52" s="422">
        <f t="shared" si="53"/>
        <v>11695.887200013713</v>
      </c>
      <c r="Y52" s="489">
        <f t="shared" si="51"/>
        <v>2800</v>
      </c>
      <c r="Z52" s="9">
        <v>2</v>
      </c>
      <c r="AA52" s="85">
        <v>3.3472410491412234</v>
      </c>
      <c r="AB52" s="12">
        <f t="shared" ref="AB52:AB54" si="55">AA52-AA51</f>
        <v>2.6172199881703184</v>
      </c>
      <c r="AC52" s="422">
        <v>120.31654994107832</v>
      </c>
      <c r="AD52" s="422">
        <f t="shared" ref="AD52:AD74" si="56">AB52*AE52</f>
        <v>3603.9119237105283</v>
      </c>
      <c r="AE52" s="490">
        <f t="shared" si="54"/>
        <v>1377</v>
      </c>
      <c r="AF52" s="9">
        <v>1</v>
      </c>
      <c r="AG52" s="85">
        <v>0.73002106097090502</v>
      </c>
      <c r="AH52" s="12">
        <f>AG52-AG51</f>
        <v>0.73002106097090502</v>
      </c>
      <c r="AI52" s="431">
        <v>488.93</v>
      </c>
      <c r="AJ52" s="422">
        <f>AH52*AK52</f>
        <v>0</v>
      </c>
      <c r="AK52" s="490">
        <f t="shared" ref="AK52:AK74" si="57">IF($F$40-(G47+M48+S49+Y50+AE51)&gt;$D$1,$D$1,($F$40-(G47+M48+S49+Y50+AE51)))</f>
        <v>0</v>
      </c>
      <c r="AL52" s="209">
        <v>0</v>
      </c>
      <c r="AM52" s="435">
        <v>0</v>
      </c>
      <c r="AN52" s="206"/>
      <c r="AO52" s="206"/>
      <c r="AP52" s="206"/>
      <c r="AQ52" s="490">
        <f>IF($F$40-(G46+M47+S48+Y49+AE50+AK51)&gt;$D$1,$D$1,($F$40-(G46+M47+S48+Y49+AE50+AK51)))</f>
        <v>0</v>
      </c>
      <c r="AR52" s="192">
        <f t="shared" si="43"/>
        <v>61416.480080045687</v>
      </c>
      <c r="AS52" s="41">
        <f t="shared" si="44"/>
        <v>225193.76029350085</v>
      </c>
      <c r="AT52" s="41">
        <f t="shared" si="45"/>
        <v>658550.62040523288</v>
      </c>
      <c r="AU52" s="434">
        <f t="shared" si="46"/>
        <v>11.960734286794986</v>
      </c>
    </row>
    <row r="53" spans="1:47">
      <c r="A53" s="9">
        <v>9</v>
      </c>
      <c r="B53" s="9">
        <v>7</v>
      </c>
      <c r="C53" s="85">
        <v>29.501946096390416</v>
      </c>
      <c r="D53" s="12">
        <f t="shared" si="39"/>
        <v>5.5073592771294919</v>
      </c>
      <c r="E53" s="425">
        <v>5.3756665908334949</v>
      </c>
      <c r="F53" s="425">
        <f t="shared" si="40"/>
        <v>15420.605975962577</v>
      </c>
      <c r="G53" s="494">
        <f t="shared" si="38"/>
        <v>2800</v>
      </c>
      <c r="H53" s="9">
        <v>6</v>
      </c>
      <c r="I53" s="85">
        <v>23.994586819260924</v>
      </c>
      <c r="J53" s="12">
        <f t="shared" si="41"/>
        <v>5.6952578655588013</v>
      </c>
      <c r="K53" s="425">
        <v>7.4799688466991059</v>
      </c>
      <c r="L53" s="425">
        <f t="shared" si="47"/>
        <v>15946.722023564644</v>
      </c>
      <c r="M53" s="489">
        <f t="shared" si="42"/>
        <v>2800</v>
      </c>
      <c r="N53" s="9">
        <v>5</v>
      </c>
      <c r="O53" s="85">
        <v>18.299328953702123</v>
      </c>
      <c r="P53" s="12">
        <f t="shared" si="49"/>
        <v>5.6191727289165989</v>
      </c>
      <c r="Q53" s="425">
        <v>11.392704084603414</v>
      </c>
      <c r="R53" s="425">
        <f t="shared" si="50"/>
        <v>15733.683640966477</v>
      </c>
      <c r="S53" s="489">
        <f t="shared" si="48"/>
        <v>2800</v>
      </c>
      <c r="T53" s="9">
        <v>4</v>
      </c>
      <c r="U53" s="85">
        <v>12.680156224785524</v>
      </c>
      <c r="V53" s="12">
        <f t="shared" si="52"/>
        <v>5.1558126042108308</v>
      </c>
      <c r="W53" s="425">
        <v>19.558340915748495</v>
      </c>
      <c r="X53" s="425">
        <f t="shared" si="53"/>
        <v>14436.275291790325</v>
      </c>
      <c r="Y53" s="489">
        <f t="shared" si="51"/>
        <v>2800</v>
      </c>
      <c r="Z53" s="9">
        <v>3</v>
      </c>
      <c r="AA53" s="85">
        <v>7.524343620574693</v>
      </c>
      <c r="AB53" s="12">
        <f t="shared" si="55"/>
        <v>4.1771025714334691</v>
      </c>
      <c r="AC53" s="425">
        <v>40.603071853803407</v>
      </c>
      <c r="AD53" s="425">
        <f t="shared" si="56"/>
        <v>5751.8702408638874</v>
      </c>
      <c r="AE53" s="490">
        <f t="shared" si="54"/>
        <v>1377</v>
      </c>
      <c r="AF53" s="9">
        <v>2</v>
      </c>
      <c r="AG53" s="85">
        <v>3.3472410491412234</v>
      </c>
      <c r="AH53" s="12">
        <f t="shared" ref="AH53:AH55" si="58">AG53-AG52</f>
        <v>2.6172199881703184</v>
      </c>
      <c r="AI53" s="431">
        <v>120.31654994107832</v>
      </c>
      <c r="AJ53" s="422">
        <f t="shared" ref="AJ53:AJ74" si="59">AH53*AK53</f>
        <v>0</v>
      </c>
      <c r="AK53" s="490">
        <f t="shared" si="57"/>
        <v>0</v>
      </c>
      <c r="AL53" s="443">
        <v>1</v>
      </c>
      <c r="AM53" s="435">
        <v>0.73002106097090502</v>
      </c>
      <c r="AN53" s="12">
        <f>AM53-AM52</f>
        <v>0.73002106097090502</v>
      </c>
      <c r="AO53" s="433">
        <v>488.93</v>
      </c>
      <c r="AP53" s="433">
        <f>AN53*AQ53</f>
        <v>0</v>
      </c>
      <c r="AQ53" s="490">
        <f t="shared" ref="AQ53:AQ74" si="60">IF($F$40-(G47+M48+S49+Y50+AE51+AK52)&gt;$D$1,$D$1,($F$40-(G47+M48+S49+Y50+AE51+AK52)))</f>
        <v>0</v>
      </c>
      <c r="AR53" s="192">
        <f t="shared" si="43"/>
        <v>67289.15717314792</v>
      </c>
      <c r="AS53" s="270">
        <f t="shared" si="44"/>
        <v>246726.90963487569</v>
      </c>
      <c r="AT53" s="270">
        <f t="shared" si="45"/>
        <v>905277.5300401086</v>
      </c>
      <c r="AU53" s="434">
        <f t="shared" si="46"/>
        <v>6.434998794211217</v>
      </c>
    </row>
    <row r="54" spans="1:47">
      <c r="A54" s="9">
        <v>10</v>
      </c>
      <c r="B54" s="9">
        <v>8</v>
      </c>
      <c r="C54" s="85">
        <v>34.657383446266763</v>
      </c>
      <c r="D54" s="12">
        <f t="shared" si="39"/>
        <v>5.1554373498763475</v>
      </c>
      <c r="E54" s="422">
        <v>4.1946013466684411</v>
      </c>
      <c r="F54" s="422">
        <f t="shared" si="40"/>
        <v>14435.224579653774</v>
      </c>
      <c r="G54" s="494">
        <f t="shared" si="38"/>
        <v>2800</v>
      </c>
      <c r="H54" s="9">
        <v>7</v>
      </c>
      <c r="I54" s="85">
        <v>29.501946096390416</v>
      </c>
      <c r="J54" s="12">
        <f t="shared" si="41"/>
        <v>5.5073592771294919</v>
      </c>
      <c r="K54" s="422">
        <v>5.3756665908334949</v>
      </c>
      <c r="L54" s="422">
        <f t="shared" si="47"/>
        <v>15420.605975962577</v>
      </c>
      <c r="M54" s="489">
        <f t="shared" si="42"/>
        <v>2800</v>
      </c>
      <c r="N54" s="9">
        <v>6</v>
      </c>
      <c r="O54" s="85">
        <v>23.994586819260924</v>
      </c>
      <c r="P54" s="12">
        <f t="shared" si="49"/>
        <v>5.6952578655588013</v>
      </c>
      <c r="Q54" s="422">
        <v>7.4799688466991059</v>
      </c>
      <c r="R54" s="422">
        <f t="shared" si="50"/>
        <v>15946.722023564644</v>
      </c>
      <c r="S54" s="489">
        <f t="shared" si="48"/>
        <v>2800</v>
      </c>
      <c r="T54" s="9">
        <v>5</v>
      </c>
      <c r="U54" s="85">
        <v>18.299328953702123</v>
      </c>
      <c r="V54" s="12">
        <f t="shared" si="52"/>
        <v>5.6191727289165989</v>
      </c>
      <c r="W54" s="422">
        <v>11.392704084603414</v>
      </c>
      <c r="X54" s="422">
        <f t="shared" si="53"/>
        <v>15733.683640966477</v>
      </c>
      <c r="Y54" s="489">
        <f t="shared" si="51"/>
        <v>2800</v>
      </c>
      <c r="Z54" s="9">
        <v>4</v>
      </c>
      <c r="AA54" s="85">
        <v>12.680156224785524</v>
      </c>
      <c r="AB54" s="12">
        <f t="shared" si="55"/>
        <v>5.1558126042108308</v>
      </c>
      <c r="AC54" s="422">
        <v>19.558340915748495</v>
      </c>
      <c r="AD54" s="422">
        <f t="shared" si="56"/>
        <v>7099.5539559983135</v>
      </c>
      <c r="AE54" s="490">
        <f t="shared" si="54"/>
        <v>1377</v>
      </c>
      <c r="AF54" s="9">
        <v>3</v>
      </c>
      <c r="AG54" s="85">
        <v>7.524343620574693</v>
      </c>
      <c r="AH54" s="12">
        <f t="shared" si="58"/>
        <v>4.1771025714334691</v>
      </c>
      <c r="AI54" s="431">
        <v>40.603071853803399</v>
      </c>
      <c r="AJ54" s="422">
        <f t="shared" si="59"/>
        <v>0</v>
      </c>
      <c r="AK54" s="490">
        <f t="shared" si="57"/>
        <v>0</v>
      </c>
      <c r="AL54" s="209">
        <v>2</v>
      </c>
      <c r="AM54" s="142">
        <v>3.3472410491412234</v>
      </c>
      <c r="AN54" s="424">
        <f t="shared" ref="AN54:AN56" si="61">AM54-AM53</f>
        <v>2.6172199881703184</v>
      </c>
      <c r="AO54" s="437">
        <v>120.31654994107832</v>
      </c>
      <c r="AP54" s="437">
        <f t="shared" ref="AP54:AP74" si="62">AN54*AQ54</f>
        <v>0</v>
      </c>
      <c r="AQ54" s="490">
        <f t="shared" si="60"/>
        <v>0</v>
      </c>
      <c r="AR54" s="192">
        <f t="shared" si="43"/>
        <v>68635.790176145776</v>
      </c>
      <c r="AS54" s="41">
        <f t="shared" si="44"/>
        <v>251664.56397920116</v>
      </c>
      <c r="AT54" s="449">
        <f t="shared" si="45"/>
        <v>1156942.0940193099</v>
      </c>
      <c r="AU54" s="434">
        <f t="shared" si="46"/>
        <v>4.0212556158743613</v>
      </c>
    </row>
    <row r="55" spans="1:47">
      <c r="A55" s="9">
        <v>11</v>
      </c>
      <c r="B55" s="122">
        <v>9</v>
      </c>
      <c r="C55" s="154">
        <v>39.371381488470405</v>
      </c>
      <c r="D55" s="76">
        <f>C55-C54</f>
        <v>4.7139980422036416</v>
      </c>
      <c r="E55" s="444">
        <v>3.5549367130235665</v>
      </c>
      <c r="F55" s="444">
        <f t="shared" si="40"/>
        <v>13199.194518170196</v>
      </c>
      <c r="G55" s="496">
        <f t="shared" si="38"/>
        <v>2800</v>
      </c>
      <c r="H55" s="419">
        <v>8</v>
      </c>
      <c r="I55" s="154">
        <v>34.657383446266763</v>
      </c>
      <c r="J55" s="76">
        <f>I55-I54</f>
        <v>5.1554373498763475</v>
      </c>
      <c r="K55" s="444">
        <v>4.1946013466684411</v>
      </c>
      <c r="L55" s="444">
        <f t="shared" si="47"/>
        <v>14435.224579653774</v>
      </c>
      <c r="M55" s="495">
        <f t="shared" si="42"/>
        <v>2800</v>
      </c>
      <c r="N55" s="419">
        <v>7</v>
      </c>
      <c r="O55" s="154">
        <v>29.501946096390416</v>
      </c>
      <c r="P55" s="76">
        <f>O55-O54</f>
        <v>5.5073592771294919</v>
      </c>
      <c r="Q55" s="444">
        <v>5.3756665908334949</v>
      </c>
      <c r="R55" s="444">
        <f t="shared" si="50"/>
        <v>15420.605975962577</v>
      </c>
      <c r="S55" s="495">
        <f t="shared" si="48"/>
        <v>2800</v>
      </c>
      <c r="T55" s="419">
        <v>6</v>
      </c>
      <c r="U55" s="154">
        <v>23.994586819260924</v>
      </c>
      <c r="V55" s="76">
        <f>U55-U54</f>
        <v>5.6952578655588013</v>
      </c>
      <c r="W55" s="444">
        <v>7.4799688466991059</v>
      </c>
      <c r="X55" s="444">
        <f t="shared" si="53"/>
        <v>15946.722023564644</v>
      </c>
      <c r="Y55" s="495">
        <f t="shared" si="51"/>
        <v>2800</v>
      </c>
      <c r="Z55" s="419">
        <v>5</v>
      </c>
      <c r="AA55" s="154">
        <v>18.299328953702123</v>
      </c>
      <c r="AB55" s="76">
        <f>AA55-AA54</f>
        <v>5.6191727289165989</v>
      </c>
      <c r="AC55" s="444">
        <v>11.392704084603414</v>
      </c>
      <c r="AD55" s="444">
        <f t="shared" si="56"/>
        <v>7737.6008477181567</v>
      </c>
      <c r="AE55" s="492">
        <f t="shared" si="54"/>
        <v>1377</v>
      </c>
      <c r="AF55" s="478">
        <v>4</v>
      </c>
      <c r="AG55" s="154">
        <v>12.680156224785524</v>
      </c>
      <c r="AH55" s="76">
        <f t="shared" si="58"/>
        <v>5.1558126042108308</v>
      </c>
      <c r="AI55" s="468">
        <v>19.558340915748499</v>
      </c>
      <c r="AJ55" s="444">
        <f t="shared" si="59"/>
        <v>0</v>
      </c>
      <c r="AK55" s="492">
        <f t="shared" si="57"/>
        <v>0</v>
      </c>
      <c r="AL55" s="218">
        <v>3</v>
      </c>
      <c r="AM55" s="154">
        <v>7.524343620574693</v>
      </c>
      <c r="AN55" s="76">
        <f t="shared" si="61"/>
        <v>4.1771025714334691</v>
      </c>
      <c r="AO55" s="444">
        <v>40.603071853803407</v>
      </c>
      <c r="AP55" s="444">
        <f t="shared" si="62"/>
        <v>0</v>
      </c>
      <c r="AQ55" s="492">
        <f t="shared" si="60"/>
        <v>0</v>
      </c>
      <c r="AR55" s="148">
        <f t="shared" si="43"/>
        <v>66739.347945069356</v>
      </c>
      <c r="AS55" s="78">
        <f t="shared" si="44"/>
        <v>244710.94246525428</v>
      </c>
      <c r="AT55" s="78">
        <f t="shared" si="45"/>
        <v>1401653.0364845642</v>
      </c>
      <c r="AU55" s="434">
        <f t="shared" si="46"/>
        <v>2.7926963023949689</v>
      </c>
    </row>
    <row r="56" spans="1:47">
      <c r="A56" s="9">
        <v>12</v>
      </c>
      <c r="B56" s="122">
        <v>10</v>
      </c>
      <c r="C56" s="154">
        <v>43.606840105273015</v>
      </c>
      <c r="D56" s="76">
        <f t="shared" ref="D56:D65" si="63">C56-C55</f>
        <v>4.2354586168026103</v>
      </c>
      <c r="E56" s="444">
        <v>3.2603812952406575</v>
      </c>
      <c r="F56" s="444">
        <f t="shared" si="40"/>
        <v>11859.284127047309</v>
      </c>
      <c r="G56" s="496">
        <f t="shared" si="38"/>
        <v>2800</v>
      </c>
      <c r="H56" s="419">
        <v>9</v>
      </c>
      <c r="I56" s="154">
        <v>39.371381488470405</v>
      </c>
      <c r="J56" s="76">
        <f t="shared" ref="J56:J67" si="64">I56-I55</f>
        <v>4.7139980422036416</v>
      </c>
      <c r="K56" s="444">
        <v>3.5549367130235665</v>
      </c>
      <c r="L56" s="444">
        <f t="shared" si="47"/>
        <v>13199.194518170196</v>
      </c>
      <c r="M56" s="495">
        <f t="shared" si="42"/>
        <v>2800</v>
      </c>
      <c r="N56" s="419">
        <v>8</v>
      </c>
      <c r="O56" s="154">
        <v>34.657383446266763</v>
      </c>
      <c r="P56" s="76">
        <f t="shared" ref="P56:P68" si="65">O56-O55</f>
        <v>5.1554373498763475</v>
      </c>
      <c r="Q56" s="444">
        <v>4.1946013466684411</v>
      </c>
      <c r="R56" s="444">
        <f t="shared" si="50"/>
        <v>14435.224579653774</v>
      </c>
      <c r="S56" s="495">
        <f t="shared" si="48"/>
        <v>2800</v>
      </c>
      <c r="T56" s="419">
        <v>7</v>
      </c>
      <c r="U56" s="154">
        <v>29.501946096390416</v>
      </c>
      <c r="V56" s="76">
        <f t="shared" ref="V56:V69" si="66">U56-U55</f>
        <v>5.5073592771294919</v>
      </c>
      <c r="W56" s="444">
        <v>5.3756665908334949</v>
      </c>
      <c r="X56" s="444">
        <f t="shared" si="53"/>
        <v>15420.605975962577</v>
      </c>
      <c r="Y56" s="495">
        <f t="shared" si="51"/>
        <v>2800</v>
      </c>
      <c r="Z56" s="419">
        <v>6</v>
      </c>
      <c r="AA56" s="154">
        <v>23.994586819260924</v>
      </c>
      <c r="AB56" s="76">
        <f t="shared" ref="AB56:AB73" si="67">AA56-AA55</f>
        <v>5.6952578655588013</v>
      </c>
      <c r="AC56" s="444">
        <v>7.4799688466991059</v>
      </c>
      <c r="AD56" s="444">
        <f t="shared" si="56"/>
        <v>7842.3700808744697</v>
      </c>
      <c r="AE56" s="492">
        <f t="shared" si="54"/>
        <v>1377</v>
      </c>
      <c r="AF56" s="478">
        <v>5</v>
      </c>
      <c r="AG56" s="154">
        <v>18.299328953702123</v>
      </c>
      <c r="AH56" s="76">
        <f>AG56-AG55</f>
        <v>5.6191727289165989</v>
      </c>
      <c r="AI56" s="468">
        <v>11.392704084603412</v>
      </c>
      <c r="AJ56" s="444">
        <f t="shared" si="59"/>
        <v>0</v>
      </c>
      <c r="AK56" s="492">
        <f t="shared" si="57"/>
        <v>0</v>
      </c>
      <c r="AL56" s="218">
        <v>4</v>
      </c>
      <c r="AM56" s="154">
        <v>12.680156224785524</v>
      </c>
      <c r="AN56" s="76">
        <f t="shared" si="61"/>
        <v>5.1558126042108308</v>
      </c>
      <c r="AO56" s="444">
        <v>19.558340915748495</v>
      </c>
      <c r="AP56" s="444">
        <f t="shared" si="62"/>
        <v>0</v>
      </c>
      <c r="AQ56" s="492">
        <f t="shared" si="60"/>
        <v>0</v>
      </c>
      <c r="AR56" s="148">
        <f t="shared" si="43"/>
        <v>62756.679281708326</v>
      </c>
      <c r="AS56" s="78">
        <f t="shared" si="44"/>
        <v>230107.82403293051</v>
      </c>
      <c r="AT56" s="78">
        <f t="shared" si="45"/>
        <v>1631760.8605174946</v>
      </c>
      <c r="AU56" s="434">
        <f t="shared" si="46"/>
        <v>2.1185101302603915</v>
      </c>
    </row>
    <row r="57" spans="1:47">
      <c r="A57" s="9">
        <v>13</v>
      </c>
      <c r="B57" s="122">
        <v>11</v>
      </c>
      <c r="C57" s="154">
        <v>47.361678882279321</v>
      </c>
      <c r="D57" s="76">
        <f t="shared" si="63"/>
        <v>3.7548387770063059</v>
      </c>
      <c r="E57" s="444">
        <v>3.1904222928367885</v>
      </c>
      <c r="F57" s="444">
        <f t="shared" si="40"/>
        <v>10513.548575617657</v>
      </c>
      <c r="G57" s="496">
        <f t="shared" si="38"/>
        <v>2800</v>
      </c>
      <c r="H57" s="419">
        <v>10</v>
      </c>
      <c r="I57" s="154">
        <v>43.606840105273015</v>
      </c>
      <c r="J57" s="76">
        <f t="shared" si="64"/>
        <v>4.2354586168026103</v>
      </c>
      <c r="K57" s="444">
        <v>3.2603812952406575</v>
      </c>
      <c r="L57" s="444">
        <f t="shared" si="47"/>
        <v>11859.284127047309</v>
      </c>
      <c r="M57" s="495">
        <f t="shared" si="42"/>
        <v>2800</v>
      </c>
      <c r="N57" s="419">
        <v>9</v>
      </c>
      <c r="O57" s="154">
        <v>39.371381488470405</v>
      </c>
      <c r="P57" s="76">
        <f t="shared" si="65"/>
        <v>4.7139980422036416</v>
      </c>
      <c r="Q57" s="444">
        <v>3.5549367130235665</v>
      </c>
      <c r="R57" s="444">
        <f t="shared" si="50"/>
        <v>13199.194518170196</v>
      </c>
      <c r="S57" s="495">
        <f t="shared" si="48"/>
        <v>2800</v>
      </c>
      <c r="T57" s="419">
        <v>8</v>
      </c>
      <c r="U57" s="154">
        <v>34.657383446266763</v>
      </c>
      <c r="V57" s="76">
        <f t="shared" si="66"/>
        <v>5.1554373498763475</v>
      </c>
      <c r="W57" s="444">
        <v>4.1946013466684411</v>
      </c>
      <c r="X57" s="444">
        <f t="shared" si="53"/>
        <v>14435.224579653774</v>
      </c>
      <c r="Y57" s="495">
        <f t="shared" si="51"/>
        <v>2800</v>
      </c>
      <c r="Z57" s="419">
        <v>7</v>
      </c>
      <c r="AA57" s="154">
        <v>29.501946096390416</v>
      </c>
      <c r="AB57" s="76">
        <f t="shared" si="67"/>
        <v>5.5073592771294919</v>
      </c>
      <c r="AC57" s="444">
        <v>5.3756665908334949</v>
      </c>
      <c r="AD57" s="444">
        <f t="shared" si="56"/>
        <v>7583.6337246073108</v>
      </c>
      <c r="AE57" s="492">
        <f t="shared" si="54"/>
        <v>1377</v>
      </c>
      <c r="AF57" s="478">
        <v>6</v>
      </c>
      <c r="AG57" s="154">
        <v>23.994586819260924</v>
      </c>
      <c r="AH57" s="76">
        <f t="shared" ref="AH57:AH74" si="68">AG57-AG56</f>
        <v>5.6952578655588013</v>
      </c>
      <c r="AI57" s="468">
        <v>7.4799688466991059</v>
      </c>
      <c r="AJ57" s="444">
        <f t="shared" si="59"/>
        <v>0</v>
      </c>
      <c r="AK57" s="492">
        <f t="shared" si="57"/>
        <v>0</v>
      </c>
      <c r="AL57" s="218">
        <v>5</v>
      </c>
      <c r="AM57" s="154">
        <v>18.299328953702123</v>
      </c>
      <c r="AN57" s="76">
        <f>AM57-AM56</f>
        <v>5.6191727289165989</v>
      </c>
      <c r="AO57" s="444">
        <v>11.392704084603414</v>
      </c>
      <c r="AP57" s="444">
        <f t="shared" si="62"/>
        <v>0</v>
      </c>
      <c r="AQ57" s="492">
        <f t="shared" si="60"/>
        <v>0</v>
      </c>
      <c r="AR57" s="148">
        <f t="shared" si="43"/>
        <v>57590.885525096244</v>
      </c>
      <c r="AS57" s="78">
        <f t="shared" si="44"/>
        <v>211166.58025868621</v>
      </c>
      <c r="AT57" s="78">
        <f t="shared" si="45"/>
        <v>1842927.4407761809</v>
      </c>
      <c r="AU57" s="434">
        <f t="shared" si="46"/>
        <v>1.7493701940608328</v>
      </c>
    </row>
    <row r="58" spans="1:47">
      <c r="A58" s="9">
        <v>14</v>
      </c>
      <c r="B58" s="122">
        <v>12</v>
      </c>
      <c r="C58" s="154">
        <v>50.655885223006543</v>
      </c>
      <c r="D58" s="76">
        <f t="shared" si="63"/>
        <v>3.2942063407272215</v>
      </c>
      <c r="E58" s="444">
        <v>3.2643593754384375</v>
      </c>
      <c r="F58" s="444">
        <f t="shared" si="40"/>
        <v>9223.7777540362204</v>
      </c>
      <c r="G58" s="496">
        <f t="shared" si="38"/>
        <v>2800</v>
      </c>
      <c r="H58" s="419">
        <v>11</v>
      </c>
      <c r="I58" s="154">
        <v>47.361678882279321</v>
      </c>
      <c r="J58" s="76">
        <f t="shared" si="64"/>
        <v>3.7548387770063059</v>
      </c>
      <c r="K58" s="444">
        <v>3.1904222928367885</v>
      </c>
      <c r="L58" s="444">
        <f t="shared" si="47"/>
        <v>10513.548575617657</v>
      </c>
      <c r="M58" s="495">
        <f t="shared" si="42"/>
        <v>2800</v>
      </c>
      <c r="N58" s="419">
        <v>10</v>
      </c>
      <c r="O58" s="154">
        <v>43.606840105273015</v>
      </c>
      <c r="P58" s="76">
        <f t="shared" si="65"/>
        <v>4.2354586168026103</v>
      </c>
      <c r="Q58" s="444">
        <v>3.2603812952406575</v>
      </c>
      <c r="R58" s="444">
        <f t="shared" si="50"/>
        <v>11859.284127047309</v>
      </c>
      <c r="S58" s="495">
        <f t="shared" si="48"/>
        <v>2800</v>
      </c>
      <c r="T58" s="419">
        <v>9</v>
      </c>
      <c r="U58" s="154">
        <v>39.371381488470405</v>
      </c>
      <c r="V58" s="76">
        <f t="shared" si="66"/>
        <v>4.7139980422036416</v>
      </c>
      <c r="W58" s="444">
        <v>3.5549367130235665</v>
      </c>
      <c r="X58" s="444">
        <f t="shared" si="53"/>
        <v>13199.194518170196</v>
      </c>
      <c r="Y58" s="495">
        <f t="shared" si="51"/>
        <v>2800</v>
      </c>
      <c r="Z58" s="419">
        <v>8</v>
      </c>
      <c r="AA58" s="154">
        <v>34.657383446266763</v>
      </c>
      <c r="AB58" s="76">
        <f t="shared" si="67"/>
        <v>5.1554373498763475</v>
      </c>
      <c r="AC58" s="444">
        <v>4.1946013466684411</v>
      </c>
      <c r="AD58" s="444">
        <f t="shared" si="56"/>
        <v>7099.0372307797306</v>
      </c>
      <c r="AE58" s="492">
        <f t="shared" si="54"/>
        <v>1377</v>
      </c>
      <c r="AF58" s="478">
        <v>7</v>
      </c>
      <c r="AG58" s="154">
        <v>29.501946096390416</v>
      </c>
      <c r="AH58" s="76">
        <f t="shared" si="68"/>
        <v>5.5073592771294919</v>
      </c>
      <c r="AI58" s="468">
        <v>5.3756665908334949</v>
      </c>
      <c r="AJ58" s="444">
        <f t="shared" si="59"/>
        <v>0</v>
      </c>
      <c r="AK58" s="492">
        <f t="shared" si="57"/>
        <v>0</v>
      </c>
      <c r="AL58" s="218">
        <v>6</v>
      </c>
      <c r="AM58" s="154">
        <v>23.994586819260924</v>
      </c>
      <c r="AN58" s="76">
        <f t="shared" ref="AN58:AN74" si="69">AM58-AM57</f>
        <v>5.6952578655588013</v>
      </c>
      <c r="AO58" s="444">
        <v>7.4799688466991059</v>
      </c>
      <c r="AP58" s="444">
        <f t="shared" si="62"/>
        <v>0</v>
      </c>
      <c r="AQ58" s="492">
        <f t="shared" si="60"/>
        <v>0</v>
      </c>
      <c r="AR58" s="148">
        <f t="shared" si="43"/>
        <v>51894.842205651112</v>
      </c>
      <c r="AS58" s="78">
        <f t="shared" si="44"/>
        <v>190281.08808738741</v>
      </c>
      <c r="AT58" s="78">
        <f t="shared" si="45"/>
        <v>2033208.5288635683</v>
      </c>
      <c r="AU58" s="434">
        <f t="shared" si="46"/>
        <v>1.5672776083748461</v>
      </c>
    </row>
    <row r="59" spans="1:47">
      <c r="A59" s="9">
        <v>15</v>
      </c>
      <c r="B59" s="122">
        <v>13</v>
      </c>
      <c r="C59" s="154">
        <v>53.522254959179008</v>
      </c>
      <c r="D59" s="76">
        <f t="shared" si="63"/>
        <v>2.8663697361724658</v>
      </c>
      <c r="E59" s="444">
        <v>3.4292191181413609</v>
      </c>
      <c r="F59" s="444">
        <f t="shared" si="40"/>
        <v>8025.835261282904</v>
      </c>
      <c r="G59" s="496">
        <f t="shared" si="38"/>
        <v>2800</v>
      </c>
      <c r="H59" s="419">
        <v>12</v>
      </c>
      <c r="I59" s="154">
        <v>50.655885223006543</v>
      </c>
      <c r="J59" s="76">
        <f t="shared" si="64"/>
        <v>3.2942063407272215</v>
      </c>
      <c r="K59" s="444">
        <v>3.2643593754384375</v>
      </c>
      <c r="L59" s="444">
        <f t="shared" si="47"/>
        <v>9223.7777540362204</v>
      </c>
      <c r="M59" s="495">
        <f t="shared" si="42"/>
        <v>2800</v>
      </c>
      <c r="N59" s="419">
        <v>11</v>
      </c>
      <c r="O59" s="154">
        <v>47.361678882279321</v>
      </c>
      <c r="P59" s="76">
        <f t="shared" si="65"/>
        <v>3.7548387770063059</v>
      </c>
      <c r="Q59" s="444">
        <v>3.1904222928367885</v>
      </c>
      <c r="R59" s="444">
        <f t="shared" si="50"/>
        <v>10513.548575617657</v>
      </c>
      <c r="S59" s="495">
        <f t="shared" si="48"/>
        <v>2800</v>
      </c>
      <c r="T59" s="419">
        <v>10</v>
      </c>
      <c r="U59" s="154">
        <v>43.606840105273015</v>
      </c>
      <c r="V59" s="76">
        <f t="shared" si="66"/>
        <v>4.2354586168026103</v>
      </c>
      <c r="W59" s="444">
        <v>3.2603812952406575</v>
      </c>
      <c r="X59" s="444">
        <f t="shared" si="53"/>
        <v>11859.284127047309</v>
      </c>
      <c r="Y59" s="495">
        <f t="shared" si="51"/>
        <v>2800</v>
      </c>
      <c r="Z59" s="419">
        <v>9</v>
      </c>
      <c r="AA59" s="154">
        <v>39.371381488470405</v>
      </c>
      <c r="AB59" s="76">
        <f t="shared" si="67"/>
        <v>4.7139980422036416</v>
      </c>
      <c r="AC59" s="444">
        <v>3.5549367130235665</v>
      </c>
      <c r="AD59" s="444">
        <f t="shared" si="56"/>
        <v>6491.1753041144148</v>
      </c>
      <c r="AE59" s="492">
        <f t="shared" si="54"/>
        <v>1377</v>
      </c>
      <c r="AF59" s="478">
        <v>8</v>
      </c>
      <c r="AG59" s="154">
        <v>34.657383446266763</v>
      </c>
      <c r="AH59" s="76">
        <f t="shared" si="68"/>
        <v>5.1554373498763475</v>
      </c>
      <c r="AI59" s="468">
        <v>4.1946013466684393</v>
      </c>
      <c r="AJ59" s="444">
        <f t="shared" si="59"/>
        <v>0</v>
      </c>
      <c r="AK59" s="492">
        <f t="shared" si="57"/>
        <v>0</v>
      </c>
      <c r="AL59" s="218">
        <v>7</v>
      </c>
      <c r="AM59" s="154">
        <v>29.501946096390416</v>
      </c>
      <c r="AN59" s="76">
        <f t="shared" si="69"/>
        <v>5.5073592771294919</v>
      </c>
      <c r="AO59" s="444">
        <v>5.3756665908334949</v>
      </c>
      <c r="AP59" s="444">
        <f t="shared" si="62"/>
        <v>0</v>
      </c>
      <c r="AQ59" s="492">
        <f t="shared" si="60"/>
        <v>0</v>
      </c>
      <c r="AR59" s="148">
        <f t="shared" si="43"/>
        <v>46113.621022098509</v>
      </c>
      <c r="AS59" s="78">
        <f t="shared" si="44"/>
        <v>169083.27708102786</v>
      </c>
      <c r="AT59" s="78">
        <f t="shared" si="45"/>
        <v>2202291.8059445964</v>
      </c>
      <c r="AU59" s="434">
        <f t="shared" si="46"/>
        <v>1.5050341156884677</v>
      </c>
    </row>
    <row r="60" spans="1:47">
      <c r="A60" s="9">
        <v>16</v>
      </c>
      <c r="B60" s="122">
        <v>14</v>
      </c>
      <c r="C60" s="154">
        <v>56</v>
      </c>
      <c r="D60" s="76">
        <f t="shared" si="63"/>
        <v>2.4777450408209916</v>
      </c>
      <c r="E60" s="444">
        <v>3.6520239470051545</v>
      </c>
      <c r="F60" s="444">
        <f t="shared" si="40"/>
        <v>6937.6861142987764</v>
      </c>
      <c r="G60" s="496">
        <f t="shared" si="38"/>
        <v>2800</v>
      </c>
      <c r="H60" s="419">
        <v>13</v>
      </c>
      <c r="I60" s="154">
        <v>53.522254959179008</v>
      </c>
      <c r="J60" s="76">
        <f t="shared" si="64"/>
        <v>2.8663697361724658</v>
      </c>
      <c r="K60" s="444">
        <v>3.4292191181413609</v>
      </c>
      <c r="L60" s="444">
        <f t="shared" si="47"/>
        <v>8025.835261282904</v>
      </c>
      <c r="M60" s="495">
        <f t="shared" si="42"/>
        <v>2800</v>
      </c>
      <c r="N60" s="419">
        <v>12</v>
      </c>
      <c r="O60" s="154">
        <v>50.655885223006543</v>
      </c>
      <c r="P60" s="76">
        <f t="shared" si="65"/>
        <v>3.2942063407272215</v>
      </c>
      <c r="Q60" s="444">
        <v>3.2643593754384375</v>
      </c>
      <c r="R60" s="444">
        <f t="shared" si="50"/>
        <v>9223.7777540362204</v>
      </c>
      <c r="S60" s="495">
        <f t="shared" si="48"/>
        <v>2800</v>
      </c>
      <c r="T60" s="419">
        <v>11</v>
      </c>
      <c r="U60" s="154">
        <v>47.361678882279321</v>
      </c>
      <c r="V60" s="76">
        <f t="shared" si="66"/>
        <v>3.7548387770063059</v>
      </c>
      <c r="W60" s="444">
        <v>3.1904222928367885</v>
      </c>
      <c r="X60" s="444">
        <f t="shared" si="53"/>
        <v>10513.548575617657</v>
      </c>
      <c r="Y60" s="495">
        <f t="shared" si="51"/>
        <v>2800</v>
      </c>
      <c r="Z60" s="419">
        <v>10</v>
      </c>
      <c r="AA60" s="154">
        <v>43.606840105273015</v>
      </c>
      <c r="AB60" s="76">
        <f t="shared" si="67"/>
        <v>4.2354586168026103</v>
      </c>
      <c r="AC60" s="444">
        <v>3.2603812952406575</v>
      </c>
      <c r="AD60" s="444">
        <f t="shared" si="56"/>
        <v>5832.2265153371945</v>
      </c>
      <c r="AE60" s="492">
        <f t="shared" si="54"/>
        <v>1377</v>
      </c>
      <c r="AF60" s="478">
        <v>9</v>
      </c>
      <c r="AG60" s="154">
        <v>39.371381488470405</v>
      </c>
      <c r="AH60" s="76">
        <f t="shared" si="68"/>
        <v>4.7139980422036416</v>
      </c>
      <c r="AI60" s="468">
        <v>3.5549367130235661</v>
      </c>
      <c r="AJ60" s="444">
        <f t="shared" si="59"/>
        <v>0</v>
      </c>
      <c r="AK60" s="492">
        <f t="shared" si="57"/>
        <v>0</v>
      </c>
      <c r="AL60" s="218">
        <v>8</v>
      </c>
      <c r="AM60" s="154">
        <v>34.657383446266763</v>
      </c>
      <c r="AN60" s="76">
        <f t="shared" si="69"/>
        <v>5.1554373498763475</v>
      </c>
      <c r="AO60" s="444">
        <v>4.1946013466684411</v>
      </c>
      <c r="AP60" s="444">
        <f t="shared" si="62"/>
        <v>0</v>
      </c>
      <c r="AQ60" s="492">
        <f t="shared" si="60"/>
        <v>0</v>
      </c>
      <c r="AR60" s="148">
        <f t="shared" si="43"/>
        <v>40533.074220572751</v>
      </c>
      <c r="AS60" s="78">
        <f t="shared" si="44"/>
        <v>148621.27214210009</v>
      </c>
      <c r="AT60" s="78">
        <f t="shared" si="45"/>
        <v>2350913.0780866966</v>
      </c>
      <c r="AU60" s="434">
        <f t="shared" si="46"/>
        <v>1.519375894526888</v>
      </c>
    </row>
    <row r="61" spans="1:47">
      <c r="A61" s="9">
        <v>17</v>
      </c>
      <c r="B61" s="122">
        <v>15</v>
      </c>
      <c r="C61" s="154">
        <v>58.130489725176744</v>
      </c>
      <c r="D61" s="76">
        <f t="shared" si="63"/>
        <v>2.1304897251767443</v>
      </c>
      <c r="E61" s="444">
        <v>3.912973868449285</v>
      </c>
      <c r="F61" s="444">
        <f t="shared" si="40"/>
        <v>5965.371230494884</v>
      </c>
      <c r="G61" s="496">
        <f t="shared" si="38"/>
        <v>2800</v>
      </c>
      <c r="H61" s="419">
        <v>14</v>
      </c>
      <c r="I61" s="154">
        <v>56</v>
      </c>
      <c r="J61" s="76">
        <f t="shared" si="64"/>
        <v>2.4777450408209916</v>
      </c>
      <c r="K61" s="444">
        <v>3.6520239470051545</v>
      </c>
      <c r="L61" s="444">
        <f t="shared" si="47"/>
        <v>6937.6861142987764</v>
      </c>
      <c r="M61" s="495">
        <f t="shared" si="42"/>
        <v>2800</v>
      </c>
      <c r="N61" s="419">
        <v>13</v>
      </c>
      <c r="O61" s="154">
        <v>53.522254959179008</v>
      </c>
      <c r="P61" s="76">
        <f t="shared" si="65"/>
        <v>2.8663697361724658</v>
      </c>
      <c r="Q61" s="444">
        <v>3.4292191181413609</v>
      </c>
      <c r="R61" s="444">
        <f t="shared" si="50"/>
        <v>8025.835261282904</v>
      </c>
      <c r="S61" s="495">
        <f t="shared" si="48"/>
        <v>2800</v>
      </c>
      <c r="T61" s="419">
        <v>12</v>
      </c>
      <c r="U61" s="154">
        <v>50.655885223006543</v>
      </c>
      <c r="V61" s="76">
        <f t="shared" si="66"/>
        <v>3.2942063407272215</v>
      </c>
      <c r="W61" s="444">
        <v>3.2643593754384375</v>
      </c>
      <c r="X61" s="444">
        <f t="shared" si="53"/>
        <v>9223.7777540362204</v>
      </c>
      <c r="Y61" s="495">
        <f t="shared" si="51"/>
        <v>2800</v>
      </c>
      <c r="Z61" s="419">
        <v>11</v>
      </c>
      <c r="AA61" s="154">
        <v>47.361678882279321</v>
      </c>
      <c r="AB61" s="76">
        <f t="shared" si="67"/>
        <v>3.7548387770063059</v>
      </c>
      <c r="AC61" s="444">
        <v>3.1904222928367885</v>
      </c>
      <c r="AD61" s="444">
        <f t="shared" si="56"/>
        <v>5170.4129959376833</v>
      </c>
      <c r="AE61" s="492">
        <f t="shared" si="54"/>
        <v>1377</v>
      </c>
      <c r="AF61" s="478">
        <v>10</v>
      </c>
      <c r="AG61" s="154">
        <v>43.606840105273015</v>
      </c>
      <c r="AH61" s="76">
        <f t="shared" si="68"/>
        <v>4.2354586168026103</v>
      </c>
      <c r="AI61" s="468">
        <v>3.2603812952406579</v>
      </c>
      <c r="AJ61" s="444">
        <f t="shared" si="59"/>
        <v>0</v>
      </c>
      <c r="AK61" s="492">
        <f t="shared" si="57"/>
        <v>0</v>
      </c>
      <c r="AL61" s="218">
        <v>9</v>
      </c>
      <c r="AM61" s="154">
        <v>39.371381488470405</v>
      </c>
      <c r="AN61" s="76">
        <f t="shared" si="69"/>
        <v>4.7139980422036416</v>
      </c>
      <c r="AO61" s="444">
        <v>3.5549367130235665</v>
      </c>
      <c r="AP61" s="444">
        <f t="shared" si="62"/>
        <v>0</v>
      </c>
      <c r="AQ61" s="492">
        <f t="shared" si="60"/>
        <v>0</v>
      </c>
      <c r="AR61" s="148">
        <f t="shared" si="43"/>
        <v>35323.083356050469</v>
      </c>
      <c r="AS61" s="78">
        <f t="shared" si="44"/>
        <v>129517.97230551839</v>
      </c>
      <c r="AT61" s="78">
        <f t="shared" si="45"/>
        <v>2480431.0503922151</v>
      </c>
      <c r="AU61" s="434">
        <f t="shared" si="46"/>
        <v>1.5820748009911296</v>
      </c>
    </row>
    <row r="62" spans="1:47">
      <c r="A62" s="9">
        <v>18</v>
      </c>
      <c r="B62" s="122">
        <v>16</v>
      </c>
      <c r="C62" s="154">
        <v>59.95453179455378</v>
      </c>
      <c r="D62" s="76">
        <f t="shared" si="63"/>
        <v>1.8240420693770361</v>
      </c>
      <c r="E62" s="444">
        <v>4.2002886553864442</v>
      </c>
      <c r="F62" s="444">
        <f t="shared" si="40"/>
        <v>5107.3177942557013</v>
      </c>
      <c r="G62" s="496">
        <f t="shared" si="38"/>
        <v>2800</v>
      </c>
      <c r="H62" s="419">
        <v>15</v>
      </c>
      <c r="I62" s="154">
        <v>58.130489725176744</v>
      </c>
      <c r="J62" s="76">
        <f t="shared" si="64"/>
        <v>2.1304897251767443</v>
      </c>
      <c r="K62" s="444">
        <v>3.912973868449285</v>
      </c>
      <c r="L62" s="444">
        <f t="shared" si="47"/>
        <v>5965.371230494884</v>
      </c>
      <c r="M62" s="495">
        <f t="shared" si="42"/>
        <v>2800</v>
      </c>
      <c r="N62" s="419">
        <v>14</v>
      </c>
      <c r="O62" s="154">
        <v>56</v>
      </c>
      <c r="P62" s="76">
        <f t="shared" si="65"/>
        <v>2.4777450408209916</v>
      </c>
      <c r="Q62" s="444">
        <v>3.6520239470051545</v>
      </c>
      <c r="R62" s="444">
        <f t="shared" si="50"/>
        <v>6937.6861142987764</v>
      </c>
      <c r="S62" s="495">
        <f t="shared" si="48"/>
        <v>2800</v>
      </c>
      <c r="T62" s="419">
        <v>13</v>
      </c>
      <c r="U62" s="154">
        <v>53.522254959179008</v>
      </c>
      <c r="V62" s="76">
        <f t="shared" si="66"/>
        <v>2.8663697361724658</v>
      </c>
      <c r="W62" s="444">
        <v>3.4292191181413609</v>
      </c>
      <c r="X62" s="444">
        <f t="shared" si="53"/>
        <v>8025.835261282904</v>
      </c>
      <c r="Y62" s="495">
        <f t="shared" si="51"/>
        <v>2800</v>
      </c>
      <c r="Z62" s="419">
        <v>12</v>
      </c>
      <c r="AA62" s="154">
        <v>50.655885223006543</v>
      </c>
      <c r="AB62" s="76">
        <f t="shared" si="67"/>
        <v>3.2942063407272215</v>
      </c>
      <c r="AC62" s="444">
        <v>3.2643593754384375</v>
      </c>
      <c r="AD62" s="444">
        <f t="shared" si="56"/>
        <v>4536.1221311813842</v>
      </c>
      <c r="AE62" s="492">
        <f t="shared" si="54"/>
        <v>1377</v>
      </c>
      <c r="AF62" s="478">
        <v>11</v>
      </c>
      <c r="AG62" s="154">
        <v>47.361678882279321</v>
      </c>
      <c r="AH62" s="76">
        <f t="shared" si="68"/>
        <v>3.7548387770063059</v>
      </c>
      <c r="AI62" s="468">
        <v>3.190422292836788</v>
      </c>
      <c r="AJ62" s="444">
        <f t="shared" si="59"/>
        <v>0</v>
      </c>
      <c r="AK62" s="492">
        <f t="shared" si="57"/>
        <v>0</v>
      </c>
      <c r="AL62" s="218">
        <v>10</v>
      </c>
      <c r="AM62" s="154">
        <v>43.606840105273015</v>
      </c>
      <c r="AN62" s="76">
        <f t="shared" si="69"/>
        <v>4.2354586168026103</v>
      </c>
      <c r="AO62" s="444">
        <v>3.2603812952406575</v>
      </c>
      <c r="AP62" s="444">
        <f t="shared" si="62"/>
        <v>0</v>
      </c>
      <c r="AQ62" s="492">
        <f t="shared" si="60"/>
        <v>0</v>
      </c>
      <c r="AR62" s="148">
        <f t="shared" si="43"/>
        <v>30572.332531513654</v>
      </c>
      <c r="AS62" s="78">
        <f t="shared" si="44"/>
        <v>112098.55261555006</v>
      </c>
      <c r="AT62" s="78">
        <f t="shared" si="45"/>
        <v>2592529.603007765</v>
      </c>
      <c r="AU62" s="434">
        <f t="shared" si="46"/>
        <v>1.6754538879425263</v>
      </c>
    </row>
    <row r="63" spans="1:47">
      <c r="A63" s="9">
        <v>19</v>
      </c>
      <c r="B63" s="122">
        <v>17</v>
      </c>
      <c r="C63" s="154">
        <v>61.510734959923411</v>
      </c>
      <c r="D63" s="76">
        <f t="shared" si="63"/>
        <v>1.5562031653696309</v>
      </c>
      <c r="E63" s="444">
        <v>4.5068668814312041</v>
      </c>
      <c r="F63" s="444">
        <f t="shared" si="40"/>
        <v>4357.3688630349661</v>
      </c>
      <c r="G63" s="496">
        <f t="shared" si="38"/>
        <v>2800</v>
      </c>
      <c r="H63" s="419">
        <v>16</v>
      </c>
      <c r="I63" s="154">
        <v>59.95453179455378</v>
      </c>
      <c r="J63" s="76">
        <f t="shared" si="64"/>
        <v>1.8240420693770361</v>
      </c>
      <c r="K63" s="444">
        <v>4.2002886553864442</v>
      </c>
      <c r="L63" s="444">
        <f t="shared" si="47"/>
        <v>5107.3177942557013</v>
      </c>
      <c r="M63" s="495">
        <f t="shared" si="42"/>
        <v>2800</v>
      </c>
      <c r="N63" s="419">
        <v>15</v>
      </c>
      <c r="O63" s="154">
        <v>58.130489725176744</v>
      </c>
      <c r="P63" s="76">
        <f t="shared" si="65"/>
        <v>2.1304897251767443</v>
      </c>
      <c r="Q63" s="444">
        <v>3.912973868449285</v>
      </c>
      <c r="R63" s="444">
        <f t="shared" si="50"/>
        <v>5965.371230494884</v>
      </c>
      <c r="S63" s="495">
        <f t="shared" si="48"/>
        <v>2800</v>
      </c>
      <c r="T63" s="419">
        <v>14</v>
      </c>
      <c r="U63" s="154">
        <v>56</v>
      </c>
      <c r="V63" s="76">
        <f t="shared" si="66"/>
        <v>2.4777450408209916</v>
      </c>
      <c r="W63" s="444">
        <v>3.6520239470051545</v>
      </c>
      <c r="X63" s="444">
        <f t="shared" si="53"/>
        <v>6937.6861142987764</v>
      </c>
      <c r="Y63" s="495">
        <f t="shared" si="51"/>
        <v>2800</v>
      </c>
      <c r="Z63" s="419">
        <v>13</v>
      </c>
      <c r="AA63" s="154">
        <v>53.522254959179008</v>
      </c>
      <c r="AB63" s="76">
        <f t="shared" si="67"/>
        <v>2.8663697361724658</v>
      </c>
      <c r="AC63" s="444">
        <v>3.4292191181413609</v>
      </c>
      <c r="AD63" s="444">
        <f t="shared" si="56"/>
        <v>3946.9911267094853</v>
      </c>
      <c r="AE63" s="492">
        <f t="shared" si="54"/>
        <v>1377</v>
      </c>
      <c r="AF63" s="478">
        <v>12</v>
      </c>
      <c r="AG63" s="154">
        <v>50.655885223006543</v>
      </c>
      <c r="AH63" s="76">
        <f t="shared" si="68"/>
        <v>3.2942063407272215</v>
      </c>
      <c r="AI63" s="468">
        <v>3.2643593754384375</v>
      </c>
      <c r="AJ63" s="444">
        <f t="shared" si="59"/>
        <v>0</v>
      </c>
      <c r="AK63" s="492">
        <f t="shared" si="57"/>
        <v>0</v>
      </c>
      <c r="AL63" s="218">
        <v>11</v>
      </c>
      <c r="AM63" s="154">
        <v>47.361678882279321</v>
      </c>
      <c r="AN63" s="76">
        <f t="shared" si="69"/>
        <v>3.7548387770063059</v>
      </c>
      <c r="AO63" s="444">
        <v>3.1904222928367885</v>
      </c>
      <c r="AP63" s="444">
        <f t="shared" si="62"/>
        <v>0</v>
      </c>
      <c r="AQ63" s="492">
        <f t="shared" si="60"/>
        <v>0</v>
      </c>
      <c r="AR63" s="148">
        <f t="shared" si="43"/>
        <v>26314.735128793815</v>
      </c>
      <c r="AS63" s="78">
        <f t="shared" si="44"/>
        <v>96487.362138910656</v>
      </c>
      <c r="AT63" s="78">
        <f t="shared" si="45"/>
        <v>2689016.9651466757</v>
      </c>
      <c r="AU63" s="434">
        <f t="shared" si="46"/>
        <v>1.7888420584166622</v>
      </c>
    </row>
    <row r="64" spans="1:47">
      <c r="A64" s="9">
        <v>20</v>
      </c>
      <c r="B64" s="122">
        <v>18</v>
      </c>
      <c r="C64" s="154">
        <v>62.834613606699065</v>
      </c>
      <c r="D64" s="76">
        <f t="shared" si="63"/>
        <v>1.323878646775654</v>
      </c>
      <c r="E64" s="444">
        <v>4.8282998854324015</v>
      </c>
      <c r="F64" s="444">
        <f t="shared" si="40"/>
        <v>3706.8602109718313</v>
      </c>
      <c r="G64" s="496">
        <f t="shared" si="38"/>
        <v>2800</v>
      </c>
      <c r="H64" s="419">
        <v>17</v>
      </c>
      <c r="I64" s="154">
        <v>61.510734959923411</v>
      </c>
      <c r="J64" s="76">
        <f t="shared" si="64"/>
        <v>1.5562031653696309</v>
      </c>
      <c r="K64" s="444">
        <v>4.5068668814312041</v>
      </c>
      <c r="L64" s="444">
        <f t="shared" si="47"/>
        <v>4357.3688630349661</v>
      </c>
      <c r="M64" s="495">
        <f t="shared" si="42"/>
        <v>2800</v>
      </c>
      <c r="N64" s="419">
        <v>16</v>
      </c>
      <c r="O64" s="154">
        <v>59.95453179455378</v>
      </c>
      <c r="P64" s="76">
        <f t="shared" si="65"/>
        <v>1.8240420693770361</v>
      </c>
      <c r="Q64" s="444">
        <v>4.2002886553864442</v>
      </c>
      <c r="R64" s="444">
        <f t="shared" si="50"/>
        <v>5107.3177942557013</v>
      </c>
      <c r="S64" s="495">
        <f t="shared" si="48"/>
        <v>2800</v>
      </c>
      <c r="T64" s="419">
        <v>15</v>
      </c>
      <c r="U64" s="154">
        <v>58.130489725176744</v>
      </c>
      <c r="V64" s="76">
        <f t="shared" si="66"/>
        <v>2.1304897251767443</v>
      </c>
      <c r="W64" s="444">
        <v>3.912973868449285</v>
      </c>
      <c r="X64" s="444">
        <f t="shared" si="53"/>
        <v>5965.371230494884</v>
      </c>
      <c r="Y64" s="495">
        <f t="shared" si="51"/>
        <v>2800</v>
      </c>
      <c r="Z64" s="419">
        <v>14</v>
      </c>
      <c r="AA64" s="154">
        <v>56</v>
      </c>
      <c r="AB64" s="76">
        <f t="shared" si="67"/>
        <v>2.4777450408209916</v>
      </c>
      <c r="AC64" s="444">
        <v>3.6520239470051545</v>
      </c>
      <c r="AD64" s="444">
        <f t="shared" si="56"/>
        <v>3411.8549212105054</v>
      </c>
      <c r="AE64" s="492">
        <f t="shared" si="54"/>
        <v>1377</v>
      </c>
      <c r="AF64" s="478">
        <v>13</v>
      </c>
      <c r="AG64" s="154">
        <v>53.522254959179008</v>
      </c>
      <c r="AH64" s="76">
        <f t="shared" si="68"/>
        <v>2.8663697361724658</v>
      </c>
      <c r="AI64" s="468">
        <v>3.4292191181413609</v>
      </c>
      <c r="AJ64" s="444">
        <f t="shared" si="59"/>
        <v>0</v>
      </c>
      <c r="AK64" s="492">
        <f t="shared" si="57"/>
        <v>0</v>
      </c>
      <c r="AL64" s="218">
        <v>12</v>
      </c>
      <c r="AM64" s="154">
        <v>50.655885223006543</v>
      </c>
      <c r="AN64" s="76">
        <f t="shared" si="69"/>
        <v>3.2942063407272215</v>
      </c>
      <c r="AO64" s="444">
        <v>3.2643593754384375</v>
      </c>
      <c r="AP64" s="444">
        <f t="shared" si="62"/>
        <v>0</v>
      </c>
      <c r="AQ64" s="492">
        <f t="shared" si="60"/>
        <v>0</v>
      </c>
      <c r="AR64" s="148">
        <f t="shared" si="43"/>
        <v>22548.773019967892</v>
      </c>
      <c r="AS64" s="78">
        <f t="shared" si="44"/>
        <v>82678.834406548936</v>
      </c>
      <c r="AT64" s="78">
        <f t="shared" si="45"/>
        <v>2771695.7995532248</v>
      </c>
      <c r="AU64" s="434">
        <f t="shared" si="46"/>
        <v>1.9158803141469347</v>
      </c>
    </row>
    <row r="65" spans="1:47">
      <c r="A65" s="9">
        <v>21</v>
      </c>
      <c r="B65" s="122">
        <v>19</v>
      </c>
      <c r="C65" s="154">
        <v>63.958187190978535</v>
      </c>
      <c r="D65" s="76">
        <f t="shared" si="63"/>
        <v>1.1235735842794696</v>
      </c>
      <c r="E65" s="444">
        <v>5.1617345305106515</v>
      </c>
      <c r="F65" s="444">
        <f t="shared" si="40"/>
        <v>3146.0060359825147</v>
      </c>
      <c r="G65" s="496">
        <f t="shared" si="38"/>
        <v>2800</v>
      </c>
      <c r="H65" s="419">
        <v>18</v>
      </c>
      <c r="I65" s="154">
        <v>62.834613606699065</v>
      </c>
      <c r="J65" s="76">
        <f t="shared" si="64"/>
        <v>1.323878646775654</v>
      </c>
      <c r="K65" s="444">
        <v>4.8282998854324015</v>
      </c>
      <c r="L65" s="444">
        <f t="shared" si="47"/>
        <v>3706.8602109718313</v>
      </c>
      <c r="M65" s="495">
        <f t="shared" si="42"/>
        <v>2800</v>
      </c>
      <c r="N65" s="419">
        <v>17</v>
      </c>
      <c r="O65" s="154">
        <v>61.510734959923411</v>
      </c>
      <c r="P65" s="76">
        <f t="shared" si="65"/>
        <v>1.5562031653696309</v>
      </c>
      <c r="Q65" s="444">
        <v>4.5068668814312041</v>
      </c>
      <c r="R65" s="444">
        <f t="shared" si="50"/>
        <v>4357.3688630349661</v>
      </c>
      <c r="S65" s="495">
        <f t="shared" si="48"/>
        <v>2800</v>
      </c>
      <c r="T65" s="419">
        <v>16</v>
      </c>
      <c r="U65" s="154">
        <v>59.95453179455378</v>
      </c>
      <c r="V65" s="76">
        <f t="shared" si="66"/>
        <v>1.8240420693770361</v>
      </c>
      <c r="W65" s="444">
        <v>4.2002886553864442</v>
      </c>
      <c r="X65" s="444">
        <f t="shared" si="53"/>
        <v>5107.3177942557013</v>
      </c>
      <c r="Y65" s="495">
        <f t="shared" si="51"/>
        <v>2800</v>
      </c>
      <c r="Z65" s="419">
        <v>15</v>
      </c>
      <c r="AA65" s="154">
        <v>58.130489725176744</v>
      </c>
      <c r="AB65" s="76">
        <f t="shared" si="67"/>
        <v>2.1304897251767443</v>
      </c>
      <c r="AC65" s="444">
        <v>3.912973868449285</v>
      </c>
      <c r="AD65" s="444">
        <f t="shared" si="56"/>
        <v>2933.6843515683768</v>
      </c>
      <c r="AE65" s="492">
        <f t="shared" si="54"/>
        <v>1377</v>
      </c>
      <c r="AF65" s="478">
        <v>14</v>
      </c>
      <c r="AG65" s="154">
        <v>56</v>
      </c>
      <c r="AH65" s="76">
        <f t="shared" si="68"/>
        <v>2.4777450408209916</v>
      </c>
      <c r="AI65" s="468">
        <v>3.6520239470051541</v>
      </c>
      <c r="AJ65" s="444">
        <f t="shared" si="59"/>
        <v>0</v>
      </c>
      <c r="AK65" s="492">
        <f t="shared" si="57"/>
        <v>0</v>
      </c>
      <c r="AL65" s="218">
        <v>13</v>
      </c>
      <c r="AM65" s="154">
        <v>53.522254959179008</v>
      </c>
      <c r="AN65" s="76">
        <f t="shared" si="69"/>
        <v>2.8663697361724658</v>
      </c>
      <c r="AO65" s="444">
        <v>3.4292191181413609</v>
      </c>
      <c r="AP65" s="444">
        <f t="shared" si="62"/>
        <v>0</v>
      </c>
      <c r="AQ65" s="492">
        <f t="shared" si="60"/>
        <v>0</v>
      </c>
      <c r="AR65" s="148">
        <f t="shared" si="43"/>
        <v>19251.23725581339</v>
      </c>
      <c r="AS65" s="78">
        <f t="shared" si="44"/>
        <v>70587.869937982425</v>
      </c>
      <c r="AT65" s="78">
        <f t="shared" si="45"/>
        <v>2842283.6694912072</v>
      </c>
      <c r="AU65" s="434">
        <f t="shared" si="46"/>
        <v>2.0527440209902421</v>
      </c>
    </row>
    <row r="66" spans="1:47">
      <c r="A66" s="9">
        <v>22</v>
      </c>
      <c r="B66" s="122">
        <v>20</v>
      </c>
      <c r="C66" s="154">
        <v>64.909899199764951</v>
      </c>
      <c r="D66" s="76">
        <f>C66-C65</f>
        <v>0.95171200878641571</v>
      </c>
      <c r="E66" s="444">
        <v>5.5052287363795456</v>
      </c>
      <c r="F66" s="444">
        <f t="shared" si="40"/>
        <v>2664.793624601964</v>
      </c>
      <c r="G66" s="496">
        <f t="shared" si="38"/>
        <v>2800</v>
      </c>
      <c r="H66" s="419">
        <v>19</v>
      </c>
      <c r="I66" s="154">
        <v>63.958187190978535</v>
      </c>
      <c r="J66" s="76">
        <f t="shared" si="64"/>
        <v>1.1235735842794696</v>
      </c>
      <c r="K66" s="444">
        <v>5.1617345305106515</v>
      </c>
      <c r="L66" s="444">
        <f t="shared" si="47"/>
        <v>3146.0060359825147</v>
      </c>
      <c r="M66" s="495">
        <f t="shared" si="42"/>
        <v>2800</v>
      </c>
      <c r="N66" s="419">
        <v>18</v>
      </c>
      <c r="O66" s="154">
        <v>62.834613606699065</v>
      </c>
      <c r="P66" s="76">
        <f t="shared" si="65"/>
        <v>1.323878646775654</v>
      </c>
      <c r="Q66" s="444">
        <v>4.8282998854324015</v>
      </c>
      <c r="R66" s="444">
        <f t="shared" si="50"/>
        <v>3706.8602109718313</v>
      </c>
      <c r="S66" s="495">
        <f t="shared" si="48"/>
        <v>2800</v>
      </c>
      <c r="T66" s="419">
        <v>17</v>
      </c>
      <c r="U66" s="154">
        <v>61.510734959923411</v>
      </c>
      <c r="V66" s="76">
        <f t="shared" si="66"/>
        <v>1.5562031653696309</v>
      </c>
      <c r="W66" s="444">
        <v>4.5068668814312041</v>
      </c>
      <c r="X66" s="444">
        <f t="shared" si="53"/>
        <v>4357.3688630349661</v>
      </c>
      <c r="Y66" s="495">
        <f t="shared" si="51"/>
        <v>2800</v>
      </c>
      <c r="Z66" s="419">
        <v>16</v>
      </c>
      <c r="AA66" s="154">
        <v>59.95453179455378</v>
      </c>
      <c r="AB66" s="76">
        <f t="shared" si="67"/>
        <v>1.8240420693770361</v>
      </c>
      <c r="AC66" s="444">
        <v>4.2002886553864442</v>
      </c>
      <c r="AD66" s="444">
        <f t="shared" si="56"/>
        <v>2511.7059295321787</v>
      </c>
      <c r="AE66" s="492">
        <f t="shared" si="54"/>
        <v>1377</v>
      </c>
      <c r="AF66" s="478">
        <v>15</v>
      </c>
      <c r="AG66" s="154">
        <v>58.130489725176744</v>
      </c>
      <c r="AH66" s="76">
        <f t="shared" si="68"/>
        <v>2.1304897251767443</v>
      </c>
      <c r="AI66" s="468">
        <v>3.9129738684492845</v>
      </c>
      <c r="AJ66" s="444">
        <f t="shared" si="59"/>
        <v>0</v>
      </c>
      <c r="AK66" s="492">
        <f t="shared" si="57"/>
        <v>0</v>
      </c>
      <c r="AL66" s="218">
        <v>14</v>
      </c>
      <c r="AM66" s="154">
        <v>56</v>
      </c>
      <c r="AN66" s="76">
        <f t="shared" si="69"/>
        <v>2.4777450408209916</v>
      </c>
      <c r="AO66" s="444">
        <v>3.6520239470051545</v>
      </c>
      <c r="AP66" s="444">
        <f t="shared" si="62"/>
        <v>0</v>
      </c>
      <c r="AQ66" s="492">
        <f t="shared" si="60"/>
        <v>0</v>
      </c>
      <c r="AR66" s="148">
        <f t="shared" si="43"/>
        <v>16386.734664123454</v>
      </c>
      <c r="AS66" s="78">
        <f t="shared" si="44"/>
        <v>60084.693768452664</v>
      </c>
      <c r="AT66" s="78">
        <f t="shared" si="45"/>
        <v>2902368.3632596601</v>
      </c>
      <c r="AU66" s="434">
        <f t="shared" si="46"/>
        <v>2.1970724093303997</v>
      </c>
    </row>
    <row r="67" spans="1:47">
      <c r="A67" s="9">
        <v>23</v>
      </c>
      <c r="B67" s="122">
        <v>21</v>
      </c>
      <c r="C67" s="154">
        <v>65.714733384571105</v>
      </c>
      <c r="D67" s="152">
        <f>C67-C66</f>
        <v>0.80483418480615398</v>
      </c>
      <c r="E67" s="444">
        <v>5.8573850943112049</v>
      </c>
      <c r="F67" s="444">
        <f t="shared" si="40"/>
        <v>2253.5357174572309</v>
      </c>
      <c r="G67" s="496">
        <f t="shared" si="38"/>
        <v>2800</v>
      </c>
      <c r="H67" s="419">
        <v>20</v>
      </c>
      <c r="I67" s="154">
        <v>64.909899199764951</v>
      </c>
      <c r="J67" s="76">
        <f t="shared" si="64"/>
        <v>0.95171200878641571</v>
      </c>
      <c r="K67" s="444">
        <v>5.5052287363795456</v>
      </c>
      <c r="L67" s="444">
        <f t="shared" si="47"/>
        <v>2664.793624601964</v>
      </c>
      <c r="M67" s="495">
        <f t="shared" si="42"/>
        <v>2800</v>
      </c>
      <c r="N67" s="419">
        <v>19</v>
      </c>
      <c r="O67" s="154">
        <v>63.958187190978535</v>
      </c>
      <c r="P67" s="76">
        <f t="shared" si="65"/>
        <v>1.1235735842794696</v>
      </c>
      <c r="Q67" s="444">
        <v>5.1617345305106515</v>
      </c>
      <c r="R67" s="444">
        <f t="shared" si="50"/>
        <v>3146.0060359825147</v>
      </c>
      <c r="S67" s="495">
        <f t="shared" si="48"/>
        <v>2800</v>
      </c>
      <c r="T67" s="419">
        <v>18</v>
      </c>
      <c r="U67" s="154">
        <v>62.834613606699065</v>
      </c>
      <c r="V67" s="76">
        <f t="shared" si="66"/>
        <v>1.323878646775654</v>
      </c>
      <c r="W67" s="444">
        <v>4.8282998854324015</v>
      </c>
      <c r="X67" s="444">
        <f t="shared" si="53"/>
        <v>3706.8602109718313</v>
      </c>
      <c r="Y67" s="495">
        <f t="shared" si="51"/>
        <v>2800</v>
      </c>
      <c r="Z67" s="419">
        <v>17</v>
      </c>
      <c r="AA67" s="154">
        <v>61.510734959923411</v>
      </c>
      <c r="AB67" s="76">
        <f t="shared" si="67"/>
        <v>1.5562031653696309</v>
      </c>
      <c r="AC67" s="444">
        <v>4.5068668814312041</v>
      </c>
      <c r="AD67" s="444">
        <f t="shared" si="56"/>
        <v>2142.8917587139817</v>
      </c>
      <c r="AE67" s="492">
        <f t="shared" si="54"/>
        <v>1377</v>
      </c>
      <c r="AF67" s="478">
        <v>16</v>
      </c>
      <c r="AG67" s="154">
        <v>59.95453179455378</v>
      </c>
      <c r="AH67" s="76">
        <f t="shared" si="68"/>
        <v>1.8240420693770361</v>
      </c>
      <c r="AI67" s="468">
        <v>4.2002886553864442</v>
      </c>
      <c r="AJ67" s="444">
        <f t="shared" si="59"/>
        <v>0</v>
      </c>
      <c r="AK67" s="492">
        <f t="shared" si="57"/>
        <v>0</v>
      </c>
      <c r="AL67" s="218">
        <v>15</v>
      </c>
      <c r="AM67" s="154">
        <v>58.130489725176744</v>
      </c>
      <c r="AN67" s="76">
        <f t="shared" si="69"/>
        <v>2.1304897251767443</v>
      </c>
      <c r="AO67" s="444">
        <v>3.912973868449285</v>
      </c>
      <c r="AP67" s="444">
        <f t="shared" si="62"/>
        <v>0</v>
      </c>
      <c r="AQ67" s="492">
        <f t="shared" si="60"/>
        <v>0</v>
      </c>
      <c r="AR67" s="148">
        <f t="shared" si="43"/>
        <v>13914.087347727522</v>
      </c>
      <c r="AS67" s="148">
        <f t="shared" si="44"/>
        <v>51018.320275000908</v>
      </c>
      <c r="AT67" s="78">
        <f t="shared" si="45"/>
        <v>2953386.6835346608</v>
      </c>
      <c r="AU67" s="434">
        <f t="shared" si="46"/>
        <v>2.3473513733557438</v>
      </c>
    </row>
    <row r="68" spans="1:47">
      <c r="A68" s="9">
        <v>24</v>
      </c>
      <c r="B68" s="122">
        <v>22</v>
      </c>
      <c r="C68" s="154">
        <v>66.394443679844869</v>
      </c>
      <c r="D68" s="152">
        <f t="shared" ref="D68:D73" si="70">C68-C67</f>
        <v>0.67971029527376459</v>
      </c>
      <c r="E68" s="444">
        <v>6.2171406295524427</v>
      </c>
      <c r="F68" s="444">
        <f t="shared" si="40"/>
        <v>1903.1888267665408</v>
      </c>
      <c r="G68" s="496">
        <f t="shared" si="38"/>
        <v>2800</v>
      </c>
      <c r="H68" s="419">
        <v>21</v>
      </c>
      <c r="I68" s="154">
        <v>65.714733384571105</v>
      </c>
      <c r="J68" s="152">
        <f>I68-I67</f>
        <v>0.80483418480615398</v>
      </c>
      <c r="K68" s="444">
        <v>5.8573850943112049</v>
      </c>
      <c r="L68" s="444">
        <f t="shared" si="47"/>
        <v>2253.5357174572309</v>
      </c>
      <c r="M68" s="495">
        <f t="shared" si="42"/>
        <v>2800</v>
      </c>
      <c r="N68" s="419">
        <v>20</v>
      </c>
      <c r="O68" s="154">
        <v>64.909899199764951</v>
      </c>
      <c r="P68" s="76">
        <f t="shared" si="65"/>
        <v>0.95171200878641571</v>
      </c>
      <c r="Q68" s="444">
        <v>5.5052287363795456</v>
      </c>
      <c r="R68" s="444">
        <f t="shared" si="50"/>
        <v>2664.793624601964</v>
      </c>
      <c r="S68" s="495">
        <f t="shared" si="48"/>
        <v>2800</v>
      </c>
      <c r="T68" s="419">
        <v>19</v>
      </c>
      <c r="U68" s="154">
        <v>63.958187190978535</v>
      </c>
      <c r="V68" s="76">
        <f t="shared" si="66"/>
        <v>1.1235735842794696</v>
      </c>
      <c r="W68" s="444">
        <v>5.1617345305106515</v>
      </c>
      <c r="X68" s="444">
        <f t="shared" si="53"/>
        <v>3146.0060359825147</v>
      </c>
      <c r="Y68" s="495">
        <f t="shared" si="51"/>
        <v>2800</v>
      </c>
      <c r="Z68" s="419">
        <v>18</v>
      </c>
      <c r="AA68" s="154">
        <v>62.834613606699065</v>
      </c>
      <c r="AB68" s="76">
        <f t="shared" si="67"/>
        <v>1.323878646775654</v>
      </c>
      <c r="AC68" s="444">
        <v>4.8282998854324015</v>
      </c>
      <c r="AD68" s="444">
        <f t="shared" si="56"/>
        <v>1822.9808966100757</v>
      </c>
      <c r="AE68" s="492">
        <f t="shared" si="54"/>
        <v>1377</v>
      </c>
      <c r="AF68" s="478">
        <v>17</v>
      </c>
      <c r="AG68" s="154">
        <v>61.510734959923411</v>
      </c>
      <c r="AH68" s="76">
        <f t="shared" si="68"/>
        <v>1.5562031653696309</v>
      </c>
      <c r="AI68" s="468">
        <v>4.506866881431205</v>
      </c>
      <c r="AJ68" s="444">
        <f t="shared" si="59"/>
        <v>0</v>
      </c>
      <c r="AK68" s="492">
        <f t="shared" si="57"/>
        <v>0</v>
      </c>
      <c r="AL68" s="218">
        <v>16</v>
      </c>
      <c r="AM68" s="154">
        <v>59.95453179455378</v>
      </c>
      <c r="AN68" s="76">
        <f t="shared" si="69"/>
        <v>1.8240420693770361</v>
      </c>
      <c r="AO68" s="444">
        <v>4.2002886553864442</v>
      </c>
      <c r="AP68" s="444">
        <f t="shared" si="62"/>
        <v>0</v>
      </c>
      <c r="AQ68" s="492">
        <f t="shared" si="60"/>
        <v>0</v>
      </c>
      <c r="AR68" s="148">
        <f t="shared" si="43"/>
        <v>11790.505101418326</v>
      </c>
      <c r="AS68" s="148">
        <f t="shared" si="44"/>
        <v>43231.852038533863</v>
      </c>
      <c r="AT68" s="78">
        <f t="shared" si="45"/>
        <v>2996618.5355731947</v>
      </c>
      <c r="AU68" s="434">
        <f t="shared" si="46"/>
        <v>2.502562600130573</v>
      </c>
    </row>
    <row r="69" spans="1:47">
      <c r="A69" s="9">
        <v>25</v>
      </c>
      <c r="B69" s="122">
        <v>23</v>
      </c>
      <c r="C69" s="154">
        <v>66.96784187322703</v>
      </c>
      <c r="D69" s="152">
        <f t="shared" si="70"/>
        <v>0.57339819338216103</v>
      </c>
      <c r="E69" s="444">
        <v>6.5836447684979351</v>
      </c>
      <c r="F69" s="444">
        <f t="shared" si="40"/>
        <v>1605.5149414700509</v>
      </c>
      <c r="G69" s="496">
        <f t="shared" si="38"/>
        <v>2800</v>
      </c>
      <c r="H69" s="419">
        <v>22</v>
      </c>
      <c r="I69" s="154">
        <v>66.394443679844869</v>
      </c>
      <c r="J69" s="152">
        <f t="shared" ref="J69:J70" si="71">I69-I68</f>
        <v>0.67971029527376459</v>
      </c>
      <c r="K69" s="444">
        <v>6.2171406295524427</v>
      </c>
      <c r="L69" s="444">
        <f t="shared" si="47"/>
        <v>1903.1888267665408</v>
      </c>
      <c r="M69" s="495">
        <f t="shared" si="42"/>
        <v>2800</v>
      </c>
      <c r="N69" s="419">
        <v>21</v>
      </c>
      <c r="O69" s="154">
        <v>65.714733384571105</v>
      </c>
      <c r="P69" s="152">
        <f>O69-O68</f>
        <v>0.80483418480615398</v>
      </c>
      <c r="Q69" s="444">
        <v>5.8573850943112049</v>
      </c>
      <c r="R69" s="444">
        <f t="shared" si="50"/>
        <v>2253.5357174572309</v>
      </c>
      <c r="S69" s="495">
        <f t="shared" si="48"/>
        <v>2800</v>
      </c>
      <c r="T69" s="419">
        <v>20</v>
      </c>
      <c r="U69" s="154">
        <v>64.909899199764951</v>
      </c>
      <c r="V69" s="76">
        <f t="shared" si="66"/>
        <v>0.95171200878641571</v>
      </c>
      <c r="W69" s="444">
        <v>5.5052287363795456</v>
      </c>
      <c r="X69" s="444">
        <f t="shared" si="53"/>
        <v>2664.793624601964</v>
      </c>
      <c r="Y69" s="495">
        <f t="shared" si="51"/>
        <v>2800</v>
      </c>
      <c r="Z69" s="419">
        <v>19</v>
      </c>
      <c r="AA69" s="154">
        <v>63.958187190978535</v>
      </c>
      <c r="AB69" s="76">
        <f t="shared" si="67"/>
        <v>1.1235735842794696</v>
      </c>
      <c r="AC69" s="444">
        <v>5.1617345305106515</v>
      </c>
      <c r="AD69" s="444">
        <f t="shared" si="56"/>
        <v>1547.1608255528297</v>
      </c>
      <c r="AE69" s="492">
        <f t="shared" si="54"/>
        <v>1377</v>
      </c>
      <c r="AF69" s="478">
        <v>18</v>
      </c>
      <c r="AG69" s="154">
        <v>62.834613606699065</v>
      </c>
      <c r="AH69" s="76">
        <f t="shared" si="68"/>
        <v>1.323878646775654</v>
      </c>
      <c r="AI69" s="468">
        <v>4.8282998854324015</v>
      </c>
      <c r="AJ69" s="444">
        <f t="shared" si="59"/>
        <v>0</v>
      </c>
      <c r="AK69" s="492">
        <f t="shared" si="57"/>
        <v>0</v>
      </c>
      <c r="AL69" s="218">
        <v>17</v>
      </c>
      <c r="AM69" s="154">
        <v>61.510734959923411</v>
      </c>
      <c r="AN69" s="76">
        <f t="shared" si="69"/>
        <v>1.5562031653696309</v>
      </c>
      <c r="AO69" s="444">
        <v>4.5068668814312041</v>
      </c>
      <c r="AP69" s="444">
        <f t="shared" si="62"/>
        <v>0</v>
      </c>
      <c r="AQ69" s="492">
        <f t="shared" si="60"/>
        <v>0</v>
      </c>
      <c r="AR69" s="148">
        <f t="shared" si="43"/>
        <v>9974.1939358486161</v>
      </c>
      <c r="AS69" s="148">
        <f t="shared" si="44"/>
        <v>36572.044431444927</v>
      </c>
      <c r="AT69" s="78">
        <f t="shared" si="45"/>
        <v>3033190.5800046395</v>
      </c>
      <c r="AU69" s="434">
        <f t="shared" si="46"/>
        <v>2.6619838080038436</v>
      </c>
    </row>
    <row r="70" spans="1:47">
      <c r="A70" s="9">
        <v>26</v>
      </c>
      <c r="B70" s="122">
        <v>24</v>
      </c>
      <c r="C70" s="154">
        <v>67.451106577074157</v>
      </c>
      <c r="D70" s="152">
        <f t="shared" si="70"/>
        <v>0.4832647038471265</v>
      </c>
      <c r="E70" s="444">
        <v>6.9561876486171936</v>
      </c>
      <c r="F70" s="444">
        <f t="shared" si="40"/>
        <v>1353.1411707719542</v>
      </c>
      <c r="G70" s="496">
        <f t="shared" si="38"/>
        <v>2800</v>
      </c>
      <c r="H70" s="419">
        <v>23</v>
      </c>
      <c r="I70" s="154">
        <v>66.96784187322703</v>
      </c>
      <c r="J70" s="152">
        <f t="shared" si="71"/>
        <v>0.57339819338216103</v>
      </c>
      <c r="K70" s="444">
        <v>6.5836447684979351</v>
      </c>
      <c r="L70" s="444">
        <f t="shared" si="47"/>
        <v>1605.5149414700509</v>
      </c>
      <c r="M70" s="495">
        <f t="shared" si="42"/>
        <v>2800</v>
      </c>
      <c r="N70" s="419">
        <v>22</v>
      </c>
      <c r="O70" s="154">
        <v>66.394443679844869</v>
      </c>
      <c r="P70" s="152">
        <f t="shared" ref="P70:P73" si="72">O70-O69</f>
        <v>0.67971029527376459</v>
      </c>
      <c r="Q70" s="444">
        <v>6.2171406295524427</v>
      </c>
      <c r="R70" s="444">
        <f t="shared" si="50"/>
        <v>1903.1888267665408</v>
      </c>
      <c r="S70" s="495">
        <f t="shared" si="48"/>
        <v>2800</v>
      </c>
      <c r="T70" s="419">
        <v>21</v>
      </c>
      <c r="U70" s="154">
        <v>65.714733384571105</v>
      </c>
      <c r="V70" s="152">
        <f>U70-U69</f>
        <v>0.80483418480615398</v>
      </c>
      <c r="W70" s="444">
        <v>5.8573850943112049</v>
      </c>
      <c r="X70" s="444">
        <f t="shared" si="53"/>
        <v>2253.5357174572309</v>
      </c>
      <c r="Y70" s="495">
        <f t="shared" si="51"/>
        <v>2800</v>
      </c>
      <c r="Z70" s="419">
        <v>20</v>
      </c>
      <c r="AA70" s="154">
        <v>64.909899199764951</v>
      </c>
      <c r="AB70" s="76">
        <f t="shared" si="67"/>
        <v>0.95171200878641571</v>
      </c>
      <c r="AC70" s="444">
        <v>5.5052287363795456</v>
      </c>
      <c r="AD70" s="444">
        <f t="shared" si="56"/>
        <v>1310.5074360988945</v>
      </c>
      <c r="AE70" s="492">
        <f t="shared" si="54"/>
        <v>1377</v>
      </c>
      <c r="AF70" s="478">
        <v>19</v>
      </c>
      <c r="AG70" s="154">
        <v>63.958187190978535</v>
      </c>
      <c r="AH70" s="76">
        <f t="shared" si="68"/>
        <v>1.1235735842794696</v>
      </c>
      <c r="AI70" s="468">
        <v>5.1617345305106497</v>
      </c>
      <c r="AJ70" s="444">
        <f t="shared" si="59"/>
        <v>0</v>
      </c>
      <c r="AK70" s="492">
        <f t="shared" si="57"/>
        <v>0</v>
      </c>
      <c r="AL70" s="218">
        <v>18</v>
      </c>
      <c r="AM70" s="154">
        <v>62.834613606699065</v>
      </c>
      <c r="AN70" s="76">
        <f t="shared" si="69"/>
        <v>1.323878646775654</v>
      </c>
      <c r="AO70" s="444">
        <v>4.8282998854324015</v>
      </c>
      <c r="AP70" s="444">
        <f t="shared" si="62"/>
        <v>0</v>
      </c>
      <c r="AQ70" s="492">
        <f t="shared" si="60"/>
        <v>0</v>
      </c>
      <c r="AR70" s="148">
        <f t="shared" si="43"/>
        <v>8425.8880925646718</v>
      </c>
      <c r="AS70" s="148">
        <f t="shared" si="44"/>
        <v>30894.923006070461</v>
      </c>
      <c r="AT70" s="78">
        <f t="shared" si="45"/>
        <v>3064085.5030107098</v>
      </c>
      <c r="AU70" s="434">
        <f t="shared" si="46"/>
        <v>2.8250740020108682</v>
      </c>
    </row>
    <row r="71" spans="1:47">
      <c r="A71" s="9">
        <v>27</v>
      </c>
      <c r="B71" s="122">
        <v>25</v>
      </c>
      <c r="C71" s="154">
        <v>67.858090573661016</v>
      </c>
      <c r="D71" s="152">
        <f t="shared" si="70"/>
        <v>0.40698399658685958</v>
      </c>
      <c r="E71" s="444">
        <v>7.3341574799859988</v>
      </c>
      <c r="F71" s="444">
        <f t="shared" si="40"/>
        <v>1139.5551904432068</v>
      </c>
      <c r="G71" s="496">
        <f t="shared" si="38"/>
        <v>2800</v>
      </c>
      <c r="H71" s="419">
        <v>24</v>
      </c>
      <c r="I71" s="154">
        <v>67.451106577074157</v>
      </c>
      <c r="J71" s="152">
        <f>I71-I70</f>
        <v>0.4832647038471265</v>
      </c>
      <c r="K71" s="444">
        <v>6.9561876486171936</v>
      </c>
      <c r="L71" s="444">
        <f t="shared" si="47"/>
        <v>1353.1411707719542</v>
      </c>
      <c r="M71" s="495">
        <f t="shared" si="42"/>
        <v>2800</v>
      </c>
      <c r="N71" s="419">
        <v>23</v>
      </c>
      <c r="O71" s="154">
        <v>66.96784187322703</v>
      </c>
      <c r="P71" s="152">
        <f t="shared" si="72"/>
        <v>0.57339819338216103</v>
      </c>
      <c r="Q71" s="444">
        <v>6.5836447684979351</v>
      </c>
      <c r="R71" s="444">
        <f t="shared" si="50"/>
        <v>1605.5149414700509</v>
      </c>
      <c r="S71" s="495">
        <f t="shared" si="48"/>
        <v>2800</v>
      </c>
      <c r="T71" s="419">
        <v>22</v>
      </c>
      <c r="U71" s="154">
        <v>66.394443679844869</v>
      </c>
      <c r="V71" s="152">
        <f t="shared" ref="V71:V73" si="73">U71-U70</f>
        <v>0.67971029527376459</v>
      </c>
      <c r="W71" s="444">
        <v>6.2171406295524427</v>
      </c>
      <c r="X71" s="444">
        <f t="shared" si="53"/>
        <v>1903.1888267665408</v>
      </c>
      <c r="Y71" s="495">
        <f t="shared" si="51"/>
        <v>2800</v>
      </c>
      <c r="Z71" s="419">
        <v>21</v>
      </c>
      <c r="AA71" s="154">
        <v>65.714733384571105</v>
      </c>
      <c r="AB71" s="76">
        <f t="shared" si="67"/>
        <v>0.80483418480615398</v>
      </c>
      <c r="AC71" s="444">
        <v>5.8573850943112049</v>
      </c>
      <c r="AD71" s="444">
        <f t="shared" si="56"/>
        <v>1108.2566724780741</v>
      </c>
      <c r="AE71" s="492">
        <f t="shared" si="54"/>
        <v>1377</v>
      </c>
      <c r="AF71" s="478">
        <v>20</v>
      </c>
      <c r="AG71" s="154">
        <v>64.909899199764951</v>
      </c>
      <c r="AH71" s="76">
        <f t="shared" si="68"/>
        <v>0.95171200878641571</v>
      </c>
      <c r="AI71" s="468">
        <v>5.5052287363795456</v>
      </c>
      <c r="AJ71" s="444">
        <f t="shared" si="59"/>
        <v>0</v>
      </c>
      <c r="AK71" s="492">
        <f t="shared" si="57"/>
        <v>0</v>
      </c>
      <c r="AL71" s="218">
        <v>19</v>
      </c>
      <c r="AM71" s="154">
        <v>63.958187190978535</v>
      </c>
      <c r="AN71" s="76">
        <f t="shared" si="69"/>
        <v>1.1235735842794696</v>
      </c>
      <c r="AO71" s="444">
        <v>5.1617345305106515</v>
      </c>
      <c r="AP71" s="444">
        <f t="shared" si="62"/>
        <v>0</v>
      </c>
      <c r="AQ71" s="492">
        <f t="shared" si="60"/>
        <v>0</v>
      </c>
      <c r="AR71" s="148">
        <f t="shared" si="43"/>
        <v>7109.6568019298265</v>
      </c>
      <c r="AS71" s="148">
        <f t="shared" si="44"/>
        <v>26068.74160707603</v>
      </c>
      <c r="AT71" s="78">
        <f t="shared" si="45"/>
        <v>3090154.2446177858</v>
      </c>
      <c r="AU71" s="434">
        <f t="shared" si="46"/>
        <v>2.9914067771023376</v>
      </c>
    </row>
    <row r="72" spans="1:47">
      <c r="A72" s="9">
        <v>28</v>
      </c>
      <c r="B72" s="122">
        <v>26</v>
      </c>
      <c r="C72" s="154">
        <v>68.200612847802518</v>
      </c>
      <c r="D72" s="152">
        <f t="shared" si="70"/>
        <v>0.34252227414150127</v>
      </c>
      <c r="E72" s="444">
        <v>7.7170148335099178</v>
      </c>
      <c r="F72" s="444">
        <f t="shared" si="40"/>
        <v>959.06236759620356</v>
      </c>
      <c r="G72" s="496">
        <f t="shared" si="38"/>
        <v>2800</v>
      </c>
      <c r="H72" s="419">
        <v>25</v>
      </c>
      <c r="I72" s="154">
        <v>67.858090573661016</v>
      </c>
      <c r="J72" s="152">
        <f t="shared" ref="J72:J73" si="74">I72-I71</f>
        <v>0.40698399658685958</v>
      </c>
      <c r="K72" s="444">
        <v>7.3341574799859988</v>
      </c>
      <c r="L72" s="444">
        <f t="shared" si="47"/>
        <v>1139.5551904432068</v>
      </c>
      <c r="M72" s="495">
        <f t="shared" si="42"/>
        <v>2800</v>
      </c>
      <c r="N72" s="419">
        <v>24</v>
      </c>
      <c r="O72" s="154">
        <v>67.451106577074157</v>
      </c>
      <c r="P72" s="152">
        <f t="shared" si="72"/>
        <v>0.4832647038471265</v>
      </c>
      <c r="Q72" s="444">
        <v>6.9561876486171936</v>
      </c>
      <c r="R72" s="444">
        <f t="shared" si="50"/>
        <v>1353.1411707719542</v>
      </c>
      <c r="S72" s="495">
        <f t="shared" si="48"/>
        <v>2800</v>
      </c>
      <c r="T72" s="419">
        <v>23</v>
      </c>
      <c r="U72" s="154">
        <v>66.96784187322703</v>
      </c>
      <c r="V72" s="152">
        <f t="shared" si="73"/>
        <v>0.57339819338216103</v>
      </c>
      <c r="W72" s="444">
        <v>6.5836447684979351</v>
      </c>
      <c r="X72" s="444">
        <f t="shared" si="53"/>
        <v>1605.5149414700509</v>
      </c>
      <c r="Y72" s="495">
        <f t="shared" si="51"/>
        <v>2800</v>
      </c>
      <c r="Z72" s="419">
        <v>22</v>
      </c>
      <c r="AA72" s="154">
        <v>66.394443679844869</v>
      </c>
      <c r="AB72" s="76">
        <f t="shared" si="67"/>
        <v>0.67971029527376459</v>
      </c>
      <c r="AC72" s="444">
        <v>6.2171406295524427</v>
      </c>
      <c r="AD72" s="444">
        <f t="shared" si="56"/>
        <v>935.96107659197378</v>
      </c>
      <c r="AE72" s="492">
        <f t="shared" si="54"/>
        <v>1377</v>
      </c>
      <c r="AF72" s="478">
        <v>21</v>
      </c>
      <c r="AG72" s="154">
        <v>65.714733384571105</v>
      </c>
      <c r="AH72" s="76">
        <f t="shared" si="68"/>
        <v>0.80483418480615398</v>
      </c>
      <c r="AI72" s="468">
        <v>5.8573850943112049</v>
      </c>
      <c r="AJ72" s="444">
        <f t="shared" si="59"/>
        <v>0</v>
      </c>
      <c r="AK72" s="492">
        <f t="shared" si="57"/>
        <v>0</v>
      </c>
      <c r="AL72" s="218">
        <v>20</v>
      </c>
      <c r="AM72" s="154">
        <v>64.909899199764951</v>
      </c>
      <c r="AN72" s="76">
        <f t="shared" si="69"/>
        <v>0.95171200878641571</v>
      </c>
      <c r="AO72" s="444">
        <v>5.5052287363795456</v>
      </c>
      <c r="AP72" s="444">
        <f t="shared" si="62"/>
        <v>0</v>
      </c>
      <c r="AQ72" s="492">
        <f t="shared" si="60"/>
        <v>0</v>
      </c>
      <c r="AR72" s="148">
        <f t="shared" si="43"/>
        <v>5993.2347468733897</v>
      </c>
      <c r="AS72" s="148">
        <f t="shared" si="44"/>
        <v>21975.194071869093</v>
      </c>
      <c r="AT72" s="78">
        <f t="shared" si="45"/>
        <v>3112129.4386896547</v>
      </c>
      <c r="AU72" s="434">
        <f t="shared" si="46"/>
        <v>3.1606310511353866</v>
      </c>
    </row>
    <row r="73" spans="1:47">
      <c r="A73" s="9">
        <v>29</v>
      </c>
      <c r="B73" s="122">
        <v>27</v>
      </c>
      <c r="C73" s="154">
        <v>68.488727824807</v>
      </c>
      <c r="D73" s="152">
        <f t="shared" si="70"/>
        <v>0.28811497700448285</v>
      </c>
      <c r="E73" s="444">
        <v>8.10427685964844</v>
      </c>
      <c r="F73" s="444">
        <f t="shared" si="40"/>
        <v>806.72193561255199</v>
      </c>
      <c r="G73" s="496">
        <f t="shared" si="38"/>
        <v>2800</v>
      </c>
      <c r="H73" s="419">
        <v>26</v>
      </c>
      <c r="I73" s="154">
        <v>68.200612847802518</v>
      </c>
      <c r="J73" s="152">
        <f t="shared" si="74"/>
        <v>0.34252227414150127</v>
      </c>
      <c r="K73" s="444">
        <v>7.7170148335099178</v>
      </c>
      <c r="L73" s="444">
        <f t="shared" si="47"/>
        <v>959.06236759620356</v>
      </c>
      <c r="M73" s="495">
        <f t="shared" si="42"/>
        <v>2800</v>
      </c>
      <c r="N73" s="419">
        <v>25</v>
      </c>
      <c r="O73" s="154">
        <v>67.858090573661016</v>
      </c>
      <c r="P73" s="152">
        <f t="shared" si="72"/>
        <v>0.40698399658685958</v>
      </c>
      <c r="Q73" s="444">
        <v>7.3341574799859988</v>
      </c>
      <c r="R73" s="444">
        <f t="shared" si="50"/>
        <v>1139.5551904432068</v>
      </c>
      <c r="S73" s="495">
        <f t="shared" si="48"/>
        <v>2800</v>
      </c>
      <c r="T73" s="419">
        <v>24</v>
      </c>
      <c r="U73" s="154">
        <v>67.451106577074157</v>
      </c>
      <c r="V73" s="152">
        <f t="shared" si="73"/>
        <v>0.4832647038471265</v>
      </c>
      <c r="W73" s="444">
        <v>6.9561876486171936</v>
      </c>
      <c r="X73" s="444">
        <f t="shared" si="53"/>
        <v>1353.1411707719542</v>
      </c>
      <c r="Y73" s="495">
        <f t="shared" si="51"/>
        <v>2800</v>
      </c>
      <c r="Z73" s="419">
        <v>23</v>
      </c>
      <c r="AA73" s="154">
        <v>66.96784187322703</v>
      </c>
      <c r="AB73" s="76">
        <f t="shared" si="67"/>
        <v>0.57339819338216103</v>
      </c>
      <c r="AC73" s="444">
        <v>6.5836447684979351</v>
      </c>
      <c r="AD73" s="444">
        <f t="shared" si="56"/>
        <v>789.56931228723579</v>
      </c>
      <c r="AE73" s="492">
        <f t="shared" si="54"/>
        <v>1377</v>
      </c>
      <c r="AF73" s="478">
        <v>22</v>
      </c>
      <c r="AG73" s="154">
        <v>66.394443679844869</v>
      </c>
      <c r="AH73" s="76">
        <f t="shared" si="68"/>
        <v>0.67971029527376459</v>
      </c>
      <c r="AI73" s="468">
        <v>6.2171406295524418</v>
      </c>
      <c r="AJ73" s="444">
        <f t="shared" si="59"/>
        <v>0</v>
      </c>
      <c r="AK73" s="492">
        <f t="shared" si="57"/>
        <v>0</v>
      </c>
      <c r="AL73" s="218">
        <v>21</v>
      </c>
      <c r="AM73" s="154">
        <v>65.714733384571105</v>
      </c>
      <c r="AN73" s="76">
        <f t="shared" si="69"/>
        <v>0.80483418480615398</v>
      </c>
      <c r="AO73" s="444">
        <v>5.8573850943112049</v>
      </c>
      <c r="AP73" s="444">
        <f t="shared" si="62"/>
        <v>0</v>
      </c>
      <c r="AQ73" s="492">
        <f t="shared" si="60"/>
        <v>0</v>
      </c>
      <c r="AR73" s="148">
        <f t="shared" si="43"/>
        <v>5048.0499767111523</v>
      </c>
      <c r="AS73" s="148">
        <f t="shared" si="44"/>
        <v>18509.516581274223</v>
      </c>
      <c r="AT73" s="78">
        <f t="shared" si="45"/>
        <v>3130638.9552709288</v>
      </c>
      <c r="AU73" s="434">
        <f t="shared" si="46"/>
        <v>3.3324476398797476</v>
      </c>
    </row>
    <row r="74" spans="1:47" ht="15.75" thickBot="1">
      <c r="A74" s="9">
        <v>30</v>
      </c>
      <c r="B74" s="122">
        <v>28</v>
      </c>
      <c r="C74" s="154">
        <v>68.730968407007126</v>
      </c>
      <c r="D74" s="152">
        <f>C74-C73</f>
        <v>0.24224058220012523</v>
      </c>
      <c r="E74" s="444">
        <v>8.495507353145932</v>
      </c>
      <c r="F74" s="444">
        <f t="shared" si="40"/>
        <v>678.27363016035065</v>
      </c>
      <c r="G74" s="496">
        <f t="shared" si="38"/>
        <v>2800</v>
      </c>
      <c r="H74" s="79">
        <v>27</v>
      </c>
      <c r="I74" s="154">
        <v>68.488727824807</v>
      </c>
      <c r="J74" s="153">
        <f>I74-I73</f>
        <v>0.28811497700448285</v>
      </c>
      <c r="K74" s="444">
        <v>8.10427685964844</v>
      </c>
      <c r="L74" s="444">
        <f t="shared" si="47"/>
        <v>806.72193561255199</v>
      </c>
      <c r="M74" s="495">
        <f t="shared" si="42"/>
        <v>2800</v>
      </c>
      <c r="N74" s="79">
        <v>26</v>
      </c>
      <c r="O74" s="154">
        <v>68.200612847802518</v>
      </c>
      <c r="P74" s="153">
        <f>O74-O73</f>
        <v>0.34252227414150127</v>
      </c>
      <c r="Q74" s="444">
        <v>7.7170148335099178</v>
      </c>
      <c r="R74" s="444">
        <f t="shared" si="50"/>
        <v>959.06236759620356</v>
      </c>
      <c r="S74" s="495">
        <f t="shared" si="48"/>
        <v>2800</v>
      </c>
      <c r="T74" s="419">
        <v>25</v>
      </c>
      <c r="U74" s="154">
        <v>67.858090573661016</v>
      </c>
      <c r="V74" s="152">
        <f>U74-U73</f>
        <v>0.40698399658685958</v>
      </c>
      <c r="W74" s="444">
        <v>7.3341574799859988</v>
      </c>
      <c r="X74" s="444">
        <f t="shared" si="53"/>
        <v>1139.5551904432068</v>
      </c>
      <c r="Y74" s="495">
        <f t="shared" si="51"/>
        <v>2800</v>
      </c>
      <c r="Z74" s="419">
        <v>24</v>
      </c>
      <c r="AA74" s="154">
        <v>67.451106577074157</v>
      </c>
      <c r="AB74" s="152">
        <f>AA74-AA73</f>
        <v>0.4832647038471265</v>
      </c>
      <c r="AC74" s="444">
        <v>6.9561876486171936</v>
      </c>
      <c r="AD74" s="444">
        <f t="shared" si="56"/>
        <v>665.45549719749317</v>
      </c>
      <c r="AE74" s="492">
        <f t="shared" si="54"/>
        <v>1377</v>
      </c>
      <c r="AF74" s="478">
        <v>23</v>
      </c>
      <c r="AG74" s="154">
        <v>66.96784187322703</v>
      </c>
      <c r="AH74" s="76">
        <f t="shared" si="68"/>
        <v>0.57339819338216103</v>
      </c>
      <c r="AI74" s="468">
        <v>6.5836447684979351</v>
      </c>
      <c r="AJ74" s="444">
        <f t="shared" si="59"/>
        <v>0</v>
      </c>
      <c r="AK74" s="492">
        <f t="shared" si="57"/>
        <v>0</v>
      </c>
      <c r="AL74" s="218">
        <v>22</v>
      </c>
      <c r="AM74" s="154">
        <v>66.394443679844869</v>
      </c>
      <c r="AN74" s="76">
        <f t="shared" si="69"/>
        <v>0.67971029527376459</v>
      </c>
      <c r="AO74" s="444">
        <v>6.2171406295524427</v>
      </c>
      <c r="AP74" s="444">
        <f t="shared" si="62"/>
        <v>0</v>
      </c>
      <c r="AQ74" s="492">
        <f t="shared" si="60"/>
        <v>0</v>
      </c>
      <c r="AR74" s="148">
        <f t="shared" si="43"/>
        <v>4249.0686210098065</v>
      </c>
      <c r="AS74" s="149">
        <f t="shared" si="44"/>
        <v>15579.918277035957</v>
      </c>
      <c r="AT74" s="78">
        <f t="shared" si="45"/>
        <v>3146218.8735479647</v>
      </c>
      <c r="AU74" s="467">
        <f t="shared" si="46"/>
        <v>3.5065950809166777</v>
      </c>
    </row>
    <row r="75" spans="1:47" ht="15.75" thickBot="1">
      <c r="A75" s="13" t="s">
        <v>190</v>
      </c>
      <c r="B75" s="14"/>
      <c r="C75" s="15"/>
      <c r="D75" s="155">
        <f>SUM(D47:D74)</f>
        <v>68.730968407007126</v>
      </c>
      <c r="E75" s="155"/>
      <c r="F75" s="155"/>
      <c r="G75" s="15"/>
      <c r="H75" s="18"/>
      <c r="I75" s="15"/>
      <c r="J75" s="155">
        <f>SUM(J47:J74)</f>
        <v>68.488727824807</v>
      </c>
      <c r="K75" s="155"/>
      <c r="L75" s="155"/>
      <c r="M75" s="15"/>
      <c r="N75" s="18"/>
      <c r="O75" s="15"/>
      <c r="P75" s="155">
        <f>SUM(P47:P74)</f>
        <v>68.200612847802518</v>
      </c>
      <c r="Q75" s="155"/>
      <c r="R75" s="155"/>
      <c r="S75" s="15"/>
      <c r="T75" s="18"/>
      <c r="U75" s="15"/>
      <c r="V75" s="155">
        <f>SUM(V47:V74)</f>
        <v>67.858090573661016</v>
      </c>
      <c r="W75" s="155"/>
      <c r="X75" s="155"/>
      <c r="Y75" s="15"/>
      <c r="Z75" s="18"/>
      <c r="AA75" s="15"/>
      <c r="AB75" s="155">
        <f>SUM(AB47:AB74)</f>
        <v>67.451106577074157</v>
      </c>
      <c r="AC75" s="155"/>
      <c r="AD75" s="155"/>
      <c r="AE75" s="15"/>
      <c r="AF75" s="18"/>
      <c r="AG75" s="15"/>
      <c r="AH75" s="155">
        <f>SUM(AH47:AH74)</f>
        <v>66.96784187322703</v>
      </c>
      <c r="AI75" s="469"/>
      <c r="AJ75" s="469"/>
      <c r="AK75" s="43"/>
      <c r="AL75" s="15"/>
      <c r="AM75" s="15"/>
      <c r="AN75" s="155">
        <f>SUM(AN46:AN74)</f>
        <v>66.394443679844869</v>
      </c>
      <c r="AO75" s="15"/>
      <c r="AP75" s="15"/>
      <c r="AQ75" s="15"/>
      <c r="AR75" s="40">
        <f>SUM(AR45:AR74)</f>
        <v>858059.6927858087</v>
      </c>
      <c r="AS75" s="40">
        <f>SUM(AS45:AS74)</f>
        <v>3146218.8735479647</v>
      </c>
      <c r="AT75" s="40">
        <f>SUM(AS45:AS54)</f>
        <v>1156942.0940193099</v>
      </c>
    </row>
    <row r="77" spans="1:47" ht="15.75" thickBot="1">
      <c r="B77" s="123" t="s">
        <v>377</v>
      </c>
      <c r="F77" s="441">
        <v>11681</v>
      </c>
    </row>
    <row r="78" spans="1:47" ht="45.75" thickBot="1">
      <c r="A78" s="1017" t="s">
        <v>56</v>
      </c>
      <c r="B78" s="1003" t="s">
        <v>57</v>
      </c>
      <c r="C78" s="1004"/>
      <c r="D78" s="1004"/>
      <c r="E78" s="1004"/>
      <c r="F78" s="1004"/>
      <c r="G78" s="1005"/>
      <c r="H78" s="1003" t="s">
        <v>191</v>
      </c>
      <c r="I78" s="1004"/>
      <c r="J78" s="1004"/>
      <c r="K78" s="1004"/>
      <c r="L78" s="1004"/>
      <c r="M78" s="1005"/>
      <c r="N78" s="1003" t="s">
        <v>283</v>
      </c>
      <c r="O78" s="1004"/>
      <c r="P78" s="1004"/>
      <c r="Q78" s="1004"/>
      <c r="R78" s="1004"/>
      <c r="S78" s="1005"/>
      <c r="T78" s="1003" t="s">
        <v>319</v>
      </c>
      <c r="U78" s="1004"/>
      <c r="V78" s="1004"/>
      <c r="W78" s="1004"/>
      <c r="X78" s="1004"/>
      <c r="Y78" s="1005"/>
      <c r="Z78" s="1003" t="s">
        <v>210</v>
      </c>
      <c r="AA78" s="1004"/>
      <c r="AB78" s="1004"/>
      <c r="AC78" s="1004"/>
      <c r="AD78" s="1004"/>
      <c r="AE78" s="1005"/>
      <c r="AF78" s="1003" t="s">
        <v>13</v>
      </c>
      <c r="AG78" s="1004"/>
      <c r="AH78" s="1004"/>
      <c r="AI78" s="1004"/>
      <c r="AJ78" s="1004"/>
      <c r="AK78" s="1005"/>
      <c r="AL78" s="1003" t="s">
        <v>381</v>
      </c>
      <c r="AM78" s="1004"/>
      <c r="AN78" s="1004"/>
      <c r="AO78" s="1004"/>
      <c r="AP78" s="1004"/>
      <c r="AQ78" s="1005"/>
      <c r="AR78" s="1006" t="s">
        <v>100</v>
      </c>
      <c r="AS78" s="1007"/>
      <c r="AT78" s="343" t="s">
        <v>390</v>
      </c>
    </row>
    <row r="79" spans="1:47" ht="15" customHeight="1">
      <c r="A79" s="992"/>
      <c r="B79" s="991" t="s">
        <v>58</v>
      </c>
      <c r="C79" s="988" t="s">
        <v>370</v>
      </c>
      <c r="D79" s="988" t="s">
        <v>369</v>
      </c>
      <c r="E79" s="999" t="s">
        <v>143</v>
      </c>
      <c r="F79" s="999" t="s">
        <v>144</v>
      </c>
      <c r="G79" s="994" t="s">
        <v>231</v>
      </c>
      <c r="H79" s="991" t="s">
        <v>58</v>
      </c>
      <c r="I79" s="988" t="s">
        <v>77</v>
      </c>
      <c r="J79" s="988" t="s">
        <v>88</v>
      </c>
      <c r="K79" s="999" t="s">
        <v>143</v>
      </c>
      <c r="L79" s="999" t="s">
        <v>144</v>
      </c>
      <c r="M79" s="994" t="s">
        <v>231</v>
      </c>
      <c r="N79" s="991" t="s">
        <v>58</v>
      </c>
      <c r="O79" s="988" t="s">
        <v>77</v>
      </c>
      <c r="P79" s="988" t="s">
        <v>88</v>
      </c>
      <c r="Q79" s="999" t="s">
        <v>143</v>
      </c>
      <c r="R79" s="999" t="s">
        <v>144</v>
      </c>
      <c r="S79" s="994" t="s">
        <v>232</v>
      </c>
      <c r="T79" s="991" t="s">
        <v>58</v>
      </c>
      <c r="U79" s="988" t="s">
        <v>77</v>
      </c>
      <c r="V79" s="988" t="s">
        <v>88</v>
      </c>
      <c r="W79" s="999" t="s">
        <v>143</v>
      </c>
      <c r="X79" s="999" t="s">
        <v>144</v>
      </c>
      <c r="Y79" s="994" t="s">
        <v>231</v>
      </c>
      <c r="Z79" s="991" t="s">
        <v>58</v>
      </c>
      <c r="AA79" s="988" t="s">
        <v>77</v>
      </c>
      <c r="AB79" s="988" t="s">
        <v>88</v>
      </c>
      <c r="AC79" s="999" t="s">
        <v>143</v>
      </c>
      <c r="AD79" s="999" t="s">
        <v>144</v>
      </c>
      <c r="AE79" s="994" t="s">
        <v>231</v>
      </c>
      <c r="AF79" s="991" t="s">
        <v>58</v>
      </c>
      <c r="AG79" s="988" t="s">
        <v>77</v>
      </c>
      <c r="AH79" s="988" t="s">
        <v>88</v>
      </c>
      <c r="AI79" s="999" t="s">
        <v>143</v>
      </c>
      <c r="AJ79" s="999" t="s">
        <v>144</v>
      </c>
      <c r="AK79" s="994" t="s">
        <v>231</v>
      </c>
      <c r="AL79" s="991" t="s">
        <v>58</v>
      </c>
      <c r="AM79" s="988" t="s">
        <v>77</v>
      </c>
      <c r="AN79" s="988" t="s">
        <v>88</v>
      </c>
      <c r="AO79" s="999" t="s">
        <v>143</v>
      </c>
      <c r="AP79" s="999" t="s">
        <v>144</v>
      </c>
      <c r="AQ79" s="994" t="s">
        <v>231</v>
      </c>
      <c r="AR79" s="994" t="s">
        <v>45</v>
      </c>
      <c r="AS79" s="994" t="s">
        <v>47</v>
      </c>
      <c r="AT79" s="994" t="s">
        <v>46</v>
      </c>
      <c r="AU79" s="1022" t="s">
        <v>516</v>
      </c>
    </row>
    <row r="80" spans="1:47">
      <c r="A80" s="992"/>
      <c r="B80" s="992"/>
      <c r="C80" s="989"/>
      <c r="D80" s="989"/>
      <c r="E80" s="1000"/>
      <c r="F80" s="1000"/>
      <c r="G80" s="995"/>
      <c r="H80" s="992"/>
      <c r="I80" s="989"/>
      <c r="J80" s="989"/>
      <c r="K80" s="1000"/>
      <c r="L80" s="1000"/>
      <c r="M80" s="995"/>
      <c r="N80" s="992"/>
      <c r="O80" s="989"/>
      <c r="P80" s="989"/>
      <c r="Q80" s="1000"/>
      <c r="R80" s="1000"/>
      <c r="S80" s="995"/>
      <c r="T80" s="992"/>
      <c r="U80" s="989"/>
      <c r="V80" s="989"/>
      <c r="W80" s="1000"/>
      <c r="X80" s="1000"/>
      <c r="Y80" s="995"/>
      <c r="Z80" s="992"/>
      <c r="AA80" s="989"/>
      <c r="AB80" s="989"/>
      <c r="AC80" s="1000"/>
      <c r="AD80" s="1000"/>
      <c r="AE80" s="995"/>
      <c r="AF80" s="992"/>
      <c r="AG80" s="989"/>
      <c r="AH80" s="989"/>
      <c r="AI80" s="1000"/>
      <c r="AJ80" s="1000"/>
      <c r="AK80" s="995"/>
      <c r="AL80" s="992"/>
      <c r="AM80" s="989"/>
      <c r="AN80" s="989"/>
      <c r="AO80" s="1000"/>
      <c r="AP80" s="1000"/>
      <c r="AQ80" s="995"/>
      <c r="AR80" s="995"/>
      <c r="AS80" s="995"/>
      <c r="AT80" s="995"/>
      <c r="AU80" s="1023"/>
    </row>
    <row r="81" spans="1:47" ht="26.25" customHeight="1" thickBot="1">
      <c r="A81" s="993"/>
      <c r="B81" s="992"/>
      <c r="C81" s="989"/>
      <c r="D81" s="989"/>
      <c r="E81" s="1001"/>
      <c r="F81" s="1001"/>
      <c r="G81" s="996"/>
      <c r="H81" s="993"/>
      <c r="I81" s="990"/>
      <c r="J81" s="990"/>
      <c r="K81" s="1001"/>
      <c r="L81" s="1001"/>
      <c r="M81" s="996"/>
      <c r="N81" s="993"/>
      <c r="O81" s="990"/>
      <c r="P81" s="990"/>
      <c r="Q81" s="1001"/>
      <c r="R81" s="1001"/>
      <c r="S81" s="996"/>
      <c r="T81" s="993"/>
      <c r="U81" s="990"/>
      <c r="V81" s="990"/>
      <c r="W81" s="1001"/>
      <c r="X81" s="1001"/>
      <c r="Y81" s="996"/>
      <c r="Z81" s="993"/>
      <c r="AA81" s="990"/>
      <c r="AB81" s="990"/>
      <c r="AC81" s="1001"/>
      <c r="AD81" s="1001"/>
      <c r="AE81" s="996"/>
      <c r="AF81" s="993"/>
      <c r="AG81" s="990"/>
      <c r="AH81" s="990"/>
      <c r="AI81" s="1001"/>
      <c r="AJ81" s="1001"/>
      <c r="AK81" s="996"/>
      <c r="AL81" s="993"/>
      <c r="AM81" s="990"/>
      <c r="AN81" s="990"/>
      <c r="AO81" s="1001"/>
      <c r="AP81" s="1001"/>
      <c r="AQ81" s="996"/>
      <c r="AR81" s="996"/>
      <c r="AS81" s="996"/>
      <c r="AT81" s="996"/>
      <c r="AU81" s="1023"/>
    </row>
    <row r="82" spans="1:47">
      <c r="A82" s="9">
        <v>1</v>
      </c>
      <c r="B82" s="997" t="s">
        <v>89</v>
      </c>
      <c r="C82" s="998"/>
      <c r="D82" s="998"/>
      <c r="E82" s="414"/>
      <c r="F82" s="414"/>
      <c r="G82" s="288">
        <v>0</v>
      </c>
      <c r="H82" s="997" t="s">
        <v>89</v>
      </c>
      <c r="I82" s="998"/>
      <c r="J82" s="998"/>
      <c r="K82" s="414"/>
      <c r="L82" s="414"/>
      <c r="M82" s="288">
        <v>0</v>
      </c>
      <c r="N82" s="997" t="s">
        <v>89</v>
      </c>
      <c r="O82" s="998"/>
      <c r="P82" s="998"/>
      <c r="Q82" s="414"/>
      <c r="R82" s="414"/>
      <c r="S82" s="288">
        <v>0</v>
      </c>
      <c r="T82" s="997" t="s">
        <v>89</v>
      </c>
      <c r="U82" s="998"/>
      <c r="V82" s="998"/>
      <c r="W82" s="414"/>
      <c r="X82" s="414"/>
      <c r="Y82" s="288">
        <v>0</v>
      </c>
      <c r="Z82" s="997" t="s">
        <v>89</v>
      </c>
      <c r="AA82" s="998"/>
      <c r="AB82" s="998"/>
      <c r="AC82" s="414"/>
      <c r="AD82" s="414"/>
      <c r="AE82" s="156">
        <v>0</v>
      </c>
      <c r="AF82" s="997" t="s">
        <v>89</v>
      </c>
      <c r="AG82" s="998"/>
      <c r="AH82" s="998"/>
      <c r="AI82" s="414"/>
      <c r="AJ82" s="414"/>
      <c r="AK82" s="288">
        <v>0</v>
      </c>
      <c r="AL82" s="997" t="s">
        <v>89</v>
      </c>
      <c r="AM82" s="998"/>
      <c r="AN82" s="998"/>
      <c r="AO82" s="418"/>
      <c r="AP82" s="418"/>
      <c r="AQ82" s="156">
        <v>0</v>
      </c>
      <c r="AR82" s="192">
        <f t="shared" ref="AR82:AR83" si="75">(D82*G82)+(J82*M82)+(P82*S82)+(V82*Y82)+(AB82*AE82)+(AH82*AK82)</f>
        <v>0</v>
      </c>
      <c r="AS82" s="39">
        <f t="shared" ref="AS82:AS111" si="76">AR82*(44/12)</f>
        <v>0</v>
      </c>
      <c r="AT82" s="36">
        <v>0</v>
      </c>
      <c r="AU82" s="466">
        <v>0</v>
      </c>
    </row>
    <row r="83" spans="1:47">
      <c r="A83" s="9">
        <v>2</v>
      </c>
      <c r="B83" s="986" t="s">
        <v>282</v>
      </c>
      <c r="C83" s="987"/>
      <c r="D83" s="987"/>
      <c r="E83" s="415"/>
      <c r="F83" s="415"/>
      <c r="G83" s="287">
        <v>0</v>
      </c>
      <c r="H83" s="986" t="s">
        <v>282</v>
      </c>
      <c r="I83" s="987"/>
      <c r="J83" s="987"/>
      <c r="K83" s="415"/>
      <c r="L83" s="415"/>
      <c r="M83" s="287">
        <v>0</v>
      </c>
      <c r="N83" s="986" t="s">
        <v>282</v>
      </c>
      <c r="O83" s="987"/>
      <c r="P83" s="987"/>
      <c r="Q83" s="415"/>
      <c r="R83" s="415"/>
      <c r="S83" s="287">
        <v>0</v>
      </c>
      <c r="T83" s="986" t="s">
        <v>282</v>
      </c>
      <c r="U83" s="987"/>
      <c r="V83" s="987"/>
      <c r="W83" s="415"/>
      <c r="X83" s="415"/>
      <c r="Y83" s="287">
        <v>0</v>
      </c>
      <c r="Z83" s="986" t="s">
        <v>282</v>
      </c>
      <c r="AA83" s="987"/>
      <c r="AB83" s="987"/>
      <c r="AC83" s="415"/>
      <c r="AD83" s="415"/>
      <c r="AE83" s="42">
        <v>0</v>
      </c>
      <c r="AF83" s="986" t="s">
        <v>282</v>
      </c>
      <c r="AG83" s="987"/>
      <c r="AH83" s="987"/>
      <c r="AI83" s="415"/>
      <c r="AJ83" s="415"/>
      <c r="AK83" s="287">
        <v>0</v>
      </c>
      <c r="AL83" s="986" t="s">
        <v>282</v>
      </c>
      <c r="AM83" s="987"/>
      <c r="AN83" s="987"/>
      <c r="AO83" s="420"/>
      <c r="AP83" s="420"/>
      <c r="AQ83" s="42">
        <v>0</v>
      </c>
      <c r="AR83" s="192">
        <f t="shared" si="75"/>
        <v>0</v>
      </c>
      <c r="AS83" s="39">
        <f t="shared" si="76"/>
        <v>0</v>
      </c>
      <c r="AT83" s="37">
        <v>0</v>
      </c>
      <c r="AU83" s="474">
        <v>0</v>
      </c>
    </row>
    <row r="84" spans="1:47">
      <c r="A84" s="9">
        <v>3</v>
      </c>
      <c r="B84" s="9">
        <v>0</v>
      </c>
      <c r="C84" s="85">
        <v>0</v>
      </c>
      <c r="D84" s="11">
        <v>0</v>
      </c>
      <c r="E84" s="11"/>
      <c r="F84" s="11"/>
      <c r="G84" s="494">
        <f>$D$1</f>
        <v>2800</v>
      </c>
      <c r="H84" s="986" t="s">
        <v>284</v>
      </c>
      <c r="I84" s="987"/>
      <c r="J84" s="987"/>
      <c r="K84" s="415"/>
      <c r="L84" s="415"/>
      <c r="M84" s="287">
        <v>0</v>
      </c>
      <c r="N84" s="986" t="s">
        <v>284</v>
      </c>
      <c r="O84" s="987"/>
      <c r="P84" s="987"/>
      <c r="Q84" s="415"/>
      <c r="R84" s="415"/>
      <c r="S84" s="287">
        <v>0</v>
      </c>
      <c r="T84" s="986" t="s">
        <v>284</v>
      </c>
      <c r="U84" s="987"/>
      <c r="V84" s="987"/>
      <c r="W84" s="415"/>
      <c r="X84" s="415"/>
      <c r="Y84" s="287">
        <v>0</v>
      </c>
      <c r="Z84" s="986" t="s">
        <v>284</v>
      </c>
      <c r="AA84" s="987"/>
      <c r="AB84" s="987"/>
      <c r="AC84" s="415"/>
      <c r="AD84" s="415"/>
      <c r="AE84" s="42">
        <v>0</v>
      </c>
      <c r="AF84" s="986" t="s">
        <v>284</v>
      </c>
      <c r="AG84" s="987"/>
      <c r="AH84" s="987"/>
      <c r="AI84" s="415"/>
      <c r="AJ84" s="415"/>
      <c r="AK84" s="287">
        <v>0</v>
      </c>
      <c r="AL84" s="986" t="s">
        <v>284</v>
      </c>
      <c r="AM84" s="987"/>
      <c r="AN84" s="987"/>
      <c r="AO84" s="420"/>
      <c r="AP84" s="420"/>
      <c r="AQ84" s="42">
        <v>0</v>
      </c>
      <c r="AR84" s="192">
        <f t="shared" ref="AR84:AR111" si="77">(D84*G84)+(J84*M84)+(P84*S84)+(V84*Y84)+(AB84*AE84)+(AH84*AK84)+(AN84*AQ84)</f>
        <v>0</v>
      </c>
      <c r="AS84" s="41">
        <f t="shared" si="76"/>
        <v>0</v>
      </c>
      <c r="AT84" s="241">
        <f t="shared" ref="AT84:AT111" si="78">AT83+AS84</f>
        <v>0</v>
      </c>
      <c r="AU84" s="438">
        <v>0</v>
      </c>
    </row>
    <row r="85" spans="1:47">
      <c r="A85" s="9">
        <v>4</v>
      </c>
      <c r="B85" s="9">
        <v>1</v>
      </c>
      <c r="C85" s="85">
        <v>0.73002106097090502</v>
      </c>
      <c r="D85" s="12">
        <f>C85-C84</f>
        <v>0.73002106097090502</v>
      </c>
      <c r="E85" s="422">
        <v>488.93</v>
      </c>
      <c r="F85" s="422">
        <f>D85*G85</f>
        <v>2044.0589707185341</v>
      </c>
      <c r="G85" s="494">
        <f t="shared" ref="G85:G111" si="79">$D$1</f>
        <v>2800</v>
      </c>
      <c r="H85" s="9">
        <v>0</v>
      </c>
      <c r="I85" s="85">
        <v>0</v>
      </c>
      <c r="J85" s="11">
        <v>0</v>
      </c>
      <c r="K85" s="11"/>
      <c r="L85" s="11"/>
      <c r="M85" s="489">
        <f t="shared" ref="M85:M111" si="80">IF($F$77-G84&gt;$D$1,$D$1,($F$77-(G84)))</f>
        <v>2800</v>
      </c>
      <c r="N85" s="986" t="s">
        <v>320</v>
      </c>
      <c r="O85" s="987"/>
      <c r="P85" s="987"/>
      <c r="Q85" s="415"/>
      <c r="R85" s="415"/>
      <c r="S85" s="287">
        <v>0</v>
      </c>
      <c r="T85" s="986" t="s">
        <v>320</v>
      </c>
      <c r="U85" s="987"/>
      <c r="V85" s="987"/>
      <c r="W85" s="415"/>
      <c r="X85" s="415"/>
      <c r="Y85" s="287">
        <v>0</v>
      </c>
      <c r="Z85" s="986" t="s">
        <v>320</v>
      </c>
      <c r="AA85" s="987"/>
      <c r="AB85" s="987"/>
      <c r="AC85" s="415"/>
      <c r="AD85" s="415"/>
      <c r="AE85" s="42">
        <v>0</v>
      </c>
      <c r="AF85" s="986" t="s">
        <v>320</v>
      </c>
      <c r="AG85" s="987"/>
      <c r="AH85" s="987"/>
      <c r="AI85" s="415"/>
      <c r="AJ85" s="415"/>
      <c r="AK85" s="287">
        <v>0</v>
      </c>
      <c r="AL85" s="986" t="s">
        <v>320</v>
      </c>
      <c r="AM85" s="987"/>
      <c r="AN85" s="987"/>
      <c r="AO85" s="227"/>
      <c r="AP85" s="227"/>
      <c r="AQ85" s="442">
        <v>0</v>
      </c>
      <c r="AR85" s="192">
        <f t="shared" si="77"/>
        <v>2044.0589707185341</v>
      </c>
      <c r="AS85" s="41">
        <f t="shared" si="76"/>
        <v>7494.882892634625</v>
      </c>
      <c r="AT85" s="241">
        <f t="shared" si="78"/>
        <v>7494.882892634625</v>
      </c>
      <c r="AU85" s="434">
        <f>(SQRT((E85*F85)^2+(K85*L85)^2+(Q85*R85)^2+(W85*X85)^2+(AC85*AD85)^2+(AI85*AJ85)^2+(AO85*AP85)^2))/(F85+L85+R85+X85+AD85+AJ85+AP85)</f>
        <v>488.93</v>
      </c>
    </row>
    <row r="86" spans="1:47">
      <c r="A86" s="9">
        <v>5</v>
      </c>
      <c r="B86" s="9">
        <v>2</v>
      </c>
      <c r="C86" s="85">
        <v>3.3472410491412234</v>
      </c>
      <c r="D86" s="12">
        <f t="shared" ref="D86:D91" si="81">C86-C85</f>
        <v>2.6172199881703184</v>
      </c>
      <c r="E86" s="422">
        <v>120.31654994107832</v>
      </c>
      <c r="F86" s="422">
        <f t="shared" ref="F86:F111" si="82">D86*G86</f>
        <v>7328.2159668768918</v>
      </c>
      <c r="G86" s="494">
        <f t="shared" si="79"/>
        <v>2800</v>
      </c>
      <c r="H86" s="9">
        <v>1</v>
      </c>
      <c r="I86" s="85">
        <v>0.73002106097090502</v>
      </c>
      <c r="J86" s="12">
        <f>I86-I85</f>
        <v>0.73002106097090502</v>
      </c>
      <c r="K86" s="422">
        <v>488.93</v>
      </c>
      <c r="L86" s="422">
        <f>J86*M86</f>
        <v>2044.0589707185341</v>
      </c>
      <c r="M86" s="489">
        <f t="shared" si="80"/>
        <v>2800</v>
      </c>
      <c r="N86" s="9">
        <v>0</v>
      </c>
      <c r="O86" s="85">
        <v>0</v>
      </c>
      <c r="P86" s="11">
        <v>0</v>
      </c>
      <c r="Q86" s="11"/>
      <c r="R86" s="11"/>
      <c r="S86" s="489">
        <f t="shared" ref="S86:S111" si="83">IF($F$77-(G84+M85)&gt;$D$1,$D$1,($F$77-(G84+M85)))</f>
        <v>2800</v>
      </c>
      <c r="T86" s="986" t="s">
        <v>416</v>
      </c>
      <c r="U86" s="987"/>
      <c r="V86" s="987"/>
      <c r="W86" s="415"/>
      <c r="X86" s="415"/>
      <c r="Y86" s="287">
        <v>0</v>
      </c>
      <c r="Z86" s="986" t="s">
        <v>416</v>
      </c>
      <c r="AA86" s="987"/>
      <c r="AB86" s="987"/>
      <c r="AC86" s="415"/>
      <c r="AD86" s="415"/>
      <c r="AE86" s="42">
        <v>0</v>
      </c>
      <c r="AF86" s="986" t="s">
        <v>416</v>
      </c>
      <c r="AG86" s="987"/>
      <c r="AH86" s="987"/>
      <c r="AI86" s="415"/>
      <c r="AJ86" s="415"/>
      <c r="AK86" s="287">
        <v>0</v>
      </c>
      <c r="AL86" s="986" t="s">
        <v>416</v>
      </c>
      <c r="AM86" s="987"/>
      <c r="AN86" s="987"/>
      <c r="AO86" s="227"/>
      <c r="AP86" s="227"/>
      <c r="AQ86" s="442">
        <v>0</v>
      </c>
      <c r="AR86" s="192">
        <f t="shared" si="77"/>
        <v>9372.2749375954263</v>
      </c>
      <c r="AS86" s="41">
        <f t="shared" si="76"/>
        <v>34365.008104516564</v>
      </c>
      <c r="AT86" s="241">
        <f t="shared" si="78"/>
        <v>41859.890997151189</v>
      </c>
      <c r="AU86" s="434">
        <f t="shared" ref="AU86:AU111" si="84">(SQRT((E86*F86)^2+(K86*L86)^2+(Q86*R86)^2+(W86*X86)^2+(AC86*AD86)^2+(AI86*AJ86)^2+(AO86*AP86)^2))/(F86+L86+R86+X86+AD86+AJ86+AP86)</f>
        <v>142.20078075200814</v>
      </c>
    </row>
    <row r="87" spans="1:47">
      <c r="A87" s="9">
        <v>6</v>
      </c>
      <c r="B87" s="9">
        <v>3</v>
      </c>
      <c r="C87" s="85">
        <v>7.524343620574693</v>
      </c>
      <c r="D87" s="12">
        <f t="shared" si="81"/>
        <v>4.1771025714334691</v>
      </c>
      <c r="E87" s="422">
        <v>40.603071853803407</v>
      </c>
      <c r="F87" s="422">
        <f t="shared" si="82"/>
        <v>11695.887200013713</v>
      </c>
      <c r="G87" s="494">
        <f t="shared" si="79"/>
        <v>2800</v>
      </c>
      <c r="H87" s="9">
        <v>2</v>
      </c>
      <c r="I87" s="85">
        <v>3.3472410491412234</v>
      </c>
      <c r="J87" s="12">
        <f t="shared" ref="J87:J91" si="85">I87-I86</f>
        <v>2.6172199881703184</v>
      </c>
      <c r="K87" s="422">
        <v>120.31654994107832</v>
      </c>
      <c r="L87" s="422">
        <f t="shared" ref="L87:L111" si="86">J87*M87</f>
        <v>7328.2159668768918</v>
      </c>
      <c r="M87" s="489">
        <f t="shared" si="80"/>
        <v>2800</v>
      </c>
      <c r="N87" s="9">
        <v>1</v>
      </c>
      <c r="O87" s="85">
        <v>0.73002106097090502</v>
      </c>
      <c r="P87" s="12">
        <f>O87-O86</f>
        <v>0.73002106097090502</v>
      </c>
      <c r="Q87" s="422">
        <v>488.93</v>
      </c>
      <c r="R87" s="422">
        <f>P87*S87</f>
        <v>2044.0589707185341</v>
      </c>
      <c r="S87" s="489">
        <f t="shared" si="83"/>
        <v>2800</v>
      </c>
      <c r="T87" s="9">
        <v>0</v>
      </c>
      <c r="U87" s="85">
        <v>0</v>
      </c>
      <c r="V87" s="11">
        <v>0</v>
      </c>
      <c r="W87" s="11"/>
      <c r="X87" s="11"/>
      <c r="Y87" s="489">
        <f t="shared" ref="Y87:Y111" si="87">IF($F$77-(G84+M85+S86)&gt;$D$1,$D$1,($F$77-(G84+M85+S86)))</f>
        <v>2800</v>
      </c>
      <c r="Z87" s="986" t="s">
        <v>49</v>
      </c>
      <c r="AA87" s="987"/>
      <c r="AB87" s="987"/>
      <c r="AC87" s="415"/>
      <c r="AD87" s="415"/>
      <c r="AE87" s="42">
        <v>0</v>
      </c>
      <c r="AF87" s="986" t="s">
        <v>49</v>
      </c>
      <c r="AG87" s="987"/>
      <c r="AH87" s="987"/>
      <c r="AI87" s="415"/>
      <c r="AJ87" s="415"/>
      <c r="AK87" s="287">
        <v>0</v>
      </c>
      <c r="AL87" s="986" t="s">
        <v>49</v>
      </c>
      <c r="AM87" s="987"/>
      <c r="AN87" s="987"/>
      <c r="AO87" s="227"/>
      <c r="AP87" s="227"/>
      <c r="AQ87" s="442">
        <v>0</v>
      </c>
      <c r="AR87" s="192">
        <f t="shared" si="77"/>
        <v>21068.162137609139</v>
      </c>
      <c r="AS87" s="41">
        <f t="shared" si="76"/>
        <v>77249.927837900177</v>
      </c>
      <c r="AT87" s="241">
        <f t="shared" si="78"/>
        <v>119109.81883505137</v>
      </c>
      <c r="AU87" s="434">
        <f t="shared" si="84"/>
        <v>67.154621760795422</v>
      </c>
    </row>
    <row r="88" spans="1:47">
      <c r="A88" s="9">
        <v>7</v>
      </c>
      <c r="B88" s="9">
        <v>4</v>
      </c>
      <c r="C88" s="85">
        <v>12.680156224785524</v>
      </c>
      <c r="D88" s="12">
        <f t="shared" si="81"/>
        <v>5.1558126042108308</v>
      </c>
      <c r="E88" s="422">
        <v>19.558340915748495</v>
      </c>
      <c r="F88" s="422">
        <f t="shared" si="82"/>
        <v>14436.275291790325</v>
      </c>
      <c r="G88" s="494">
        <f t="shared" si="79"/>
        <v>2800</v>
      </c>
      <c r="H88" s="9">
        <v>3</v>
      </c>
      <c r="I88" s="85">
        <v>7.524343620574693</v>
      </c>
      <c r="J88" s="12">
        <f t="shared" si="85"/>
        <v>4.1771025714334691</v>
      </c>
      <c r="K88" s="422">
        <v>40.603071853803407</v>
      </c>
      <c r="L88" s="422">
        <f t="shared" si="86"/>
        <v>11695.887200013713</v>
      </c>
      <c r="M88" s="489">
        <f t="shared" si="80"/>
        <v>2800</v>
      </c>
      <c r="N88" s="9">
        <v>2</v>
      </c>
      <c r="O88" s="85">
        <v>3.3472410491412234</v>
      </c>
      <c r="P88" s="12">
        <f t="shared" ref="P88:P91" si="88">O88-O87</f>
        <v>2.6172199881703184</v>
      </c>
      <c r="Q88" s="422">
        <v>120.31654994107832</v>
      </c>
      <c r="R88" s="422">
        <f t="shared" ref="R88:R111" si="89">P88*S88</f>
        <v>7328.2159668768918</v>
      </c>
      <c r="S88" s="489">
        <f t="shared" si="83"/>
        <v>2800</v>
      </c>
      <c r="T88" s="9">
        <v>1</v>
      </c>
      <c r="U88" s="85">
        <v>0.73002106097090502</v>
      </c>
      <c r="V88" s="12">
        <f>U88-U87</f>
        <v>0.73002106097090502</v>
      </c>
      <c r="W88" s="422">
        <v>488.93</v>
      </c>
      <c r="X88" s="422">
        <f>V88*Y88</f>
        <v>2044.0589707185341</v>
      </c>
      <c r="Y88" s="489">
        <f t="shared" si="87"/>
        <v>2800</v>
      </c>
      <c r="Z88" s="9">
        <v>0</v>
      </c>
      <c r="AA88" s="85">
        <v>0</v>
      </c>
      <c r="AB88" s="11">
        <v>0</v>
      </c>
      <c r="AC88" s="11"/>
      <c r="AD88" s="11"/>
      <c r="AE88" s="490">
        <f t="shared" ref="AE88:AE111" si="90">IF($F$77-(G84+M85+S86+Y87)&gt;$D$1,$D$1,($F$77-(G84+M85+S86+Y87)))</f>
        <v>481</v>
      </c>
      <c r="AF88" s="986" t="s">
        <v>286</v>
      </c>
      <c r="AG88" s="987"/>
      <c r="AH88" s="987"/>
      <c r="AI88" s="415"/>
      <c r="AJ88" s="415"/>
      <c r="AK88" s="287">
        <v>0</v>
      </c>
      <c r="AL88" s="986" t="s">
        <v>382</v>
      </c>
      <c r="AM88" s="987"/>
      <c r="AN88" s="987"/>
      <c r="AO88" s="227"/>
      <c r="AP88" s="227"/>
      <c r="AQ88" s="442">
        <v>0</v>
      </c>
      <c r="AR88" s="192">
        <f t="shared" si="77"/>
        <v>35504.43742939947</v>
      </c>
      <c r="AS88" s="41">
        <f t="shared" si="76"/>
        <v>130182.93724113138</v>
      </c>
      <c r="AT88" s="241">
        <f t="shared" si="78"/>
        <v>249292.75607618276</v>
      </c>
      <c r="AU88" s="434">
        <f t="shared" si="84"/>
        <v>40.635004135245268</v>
      </c>
    </row>
    <row r="89" spans="1:47">
      <c r="A89" s="9">
        <v>8</v>
      </c>
      <c r="B89" s="9">
        <v>5</v>
      </c>
      <c r="C89" s="85">
        <v>18.299328953702123</v>
      </c>
      <c r="D89" s="12">
        <f t="shared" si="81"/>
        <v>5.6191727289165989</v>
      </c>
      <c r="E89" s="422">
        <v>11.392704084603414</v>
      </c>
      <c r="F89" s="422">
        <f t="shared" si="82"/>
        <v>15733.683640966477</v>
      </c>
      <c r="G89" s="494">
        <f t="shared" si="79"/>
        <v>2800</v>
      </c>
      <c r="H89" s="9">
        <v>4</v>
      </c>
      <c r="I89" s="85">
        <v>12.680156224785524</v>
      </c>
      <c r="J89" s="12">
        <f t="shared" si="85"/>
        <v>5.1558126042108308</v>
      </c>
      <c r="K89" s="422">
        <v>19.558340915748495</v>
      </c>
      <c r="L89" s="422">
        <f t="shared" si="86"/>
        <v>14436.275291790325</v>
      </c>
      <c r="M89" s="489">
        <f t="shared" si="80"/>
        <v>2800</v>
      </c>
      <c r="N89" s="9">
        <v>3</v>
      </c>
      <c r="O89" s="85">
        <v>7.524343620574693</v>
      </c>
      <c r="P89" s="12">
        <f t="shared" si="88"/>
        <v>4.1771025714334691</v>
      </c>
      <c r="Q89" s="422">
        <v>40.603071853803407</v>
      </c>
      <c r="R89" s="422">
        <f t="shared" si="89"/>
        <v>11695.887200013713</v>
      </c>
      <c r="S89" s="489">
        <f t="shared" si="83"/>
        <v>2800</v>
      </c>
      <c r="T89" s="9">
        <v>2</v>
      </c>
      <c r="U89" s="85">
        <v>3.3472410491412234</v>
      </c>
      <c r="V89" s="12">
        <f t="shared" ref="V89:V91" si="91">U89-U88</f>
        <v>2.6172199881703184</v>
      </c>
      <c r="W89" s="422">
        <v>120.31654994107832</v>
      </c>
      <c r="X89" s="422">
        <f t="shared" ref="X89:X111" si="92">V89*Y89</f>
        <v>7328.2159668768918</v>
      </c>
      <c r="Y89" s="489">
        <f t="shared" si="87"/>
        <v>2800</v>
      </c>
      <c r="Z89" s="9">
        <v>1</v>
      </c>
      <c r="AA89" s="85">
        <v>0.73002106097090502</v>
      </c>
      <c r="AB89" s="12">
        <f>AA89-AA88</f>
        <v>0.73002106097090502</v>
      </c>
      <c r="AC89" s="422">
        <v>488.93</v>
      </c>
      <c r="AD89" s="422">
        <f>AB89*AE89</f>
        <v>351.14013032700529</v>
      </c>
      <c r="AE89" s="490">
        <f t="shared" si="90"/>
        <v>481</v>
      </c>
      <c r="AF89" s="9">
        <v>0</v>
      </c>
      <c r="AG89" s="85">
        <v>0</v>
      </c>
      <c r="AH89" s="11">
        <v>0</v>
      </c>
      <c r="AI89" s="11"/>
      <c r="AJ89" s="11"/>
      <c r="AK89" s="490">
        <f t="shared" ref="AK89:AK111" si="93">IF($F$77-(G84+M85+S86+Y87+AE88)&gt;$D$1,$D$1,($F$77-(G84+M85+S86+Y87+AE88)))</f>
        <v>0</v>
      </c>
      <c r="AL89" s="986" t="s">
        <v>496</v>
      </c>
      <c r="AM89" s="987"/>
      <c r="AN89" s="987"/>
      <c r="AO89" s="227"/>
      <c r="AP89" s="227"/>
      <c r="AQ89" s="442">
        <v>0</v>
      </c>
      <c r="AR89" s="192">
        <f t="shared" si="77"/>
        <v>49545.202229974413</v>
      </c>
      <c r="AS89" s="41">
        <f t="shared" si="76"/>
        <v>181665.74150990616</v>
      </c>
      <c r="AT89" s="241">
        <f t="shared" si="78"/>
        <v>430958.49758608895</v>
      </c>
      <c r="AU89" s="434">
        <f t="shared" si="84"/>
        <v>21.590318206996134</v>
      </c>
    </row>
    <row r="90" spans="1:47">
      <c r="A90" s="9">
        <v>9</v>
      </c>
      <c r="B90" s="9">
        <v>6</v>
      </c>
      <c r="C90" s="85">
        <v>23.994586819260924</v>
      </c>
      <c r="D90" s="12">
        <f t="shared" si="81"/>
        <v>5.6952578655588013</v>
      </c>
      <c r="E90" s="422">
        <v>7.4799688466991059</v>
      </c>
      <c r="F90" s="422">
        <f t="shared" si="82"/>
        <v>15946.722023564644</v>
      </c>
      <c r="G90" s="494">
        <f t="shared" si="79"/>
        <v>2800</v>
      </c>
      <c r="H90" s="9">
        <v>5</v>
      </c>
      <c r="I90" s="85">
        <v>18.299328953702123</v>
      </c>
      <c r="J90" s="12">
        <f t="shared" si="85"/>
        <v>5.6191727289165989</v>
      </c>
      <c r="K90" s="422">
        <v>11.392704084603414</v>
      </c>
      <c r="L90" s="422">
        <f t="shared" si="86"/>
        <v>15733.683640966477</v>
      </c>
      <c r="M90" s="489">
        <f t="shared" si="80"/>
        <v>2800</v>
      </c>
      <c r="N90" s="9">
        <v>4</v>
      </c>
      <c r="O90" s="85">
        <v>12.680156224785524</v>
      </c>
      <c r="P90" s="12">
        <f t="shared" si="88"/>
        <v>5.1558126042108308</v>
      </c>
      <c r="Q90" s="422">
        <v>19.558340915748495</v>
      </c>
      <c r="R90" s="422">
        <f t="shared" si="89"/>
        <v>14436.275291790325</v>
      </c>
      <c r="S90" s="489">
        <f t="shared" si="83"/>
        <v>2800</v>
      </c>
      <c r="T90" s="9">
        <v>3</v>
      </c>
      <c r="U90" s="85">
        <v>7.524343620574693</v>
      </c>
      <c r="V90" s="12">
        <f t="shared" si="91"/>
        <v>4.1771025714334691</v>
      </c>
      <c r="W90" s="422">
        <v>40.603071853803407</v>
      </c>
      <c r="X90" s="422">
        <f t="shared" si="92"/>
        <v>11695.887200013713</v>
      </c>
      <c r="Y90" s="489">
        <f t="shared" si="87"/>
        <v>2800</v>
      </c>
      <c r="Z90" s="9">
        <v>2</v>
      </c>
      <c r="AA90" s="85">
        <v>3.3472410491412234</v>
      </c>
      <c r="AB90" s="12">
        <f t="shared" ref="AB90:AB91" si="94">AA90-AA89</f>
        <v>2.6172199881703184</v>
      </c>
      <c r="AC90" s="422">
        <v>120.31654994107832</v>
      </c>
      <c r="AD90" s="422">
        <f t="shared" ref="AD90:AD111" si="95">AB90*AE90</f>
        <v>1258.8828143099231</v>
      </c>
      <c r="AE90" s="490">
        <f t="shared" si="90"/>
        <v>481</v>
      </c>
      <c r="AF90" s="9">
        <v>1</v>
      </c>
      <c r="AG90" s="85">
        <v>0.73002106097090502</v>
      </c>
      <c r="AH90" s="12">
        <f>AG90-AG89</f>
        <v>0.73002106097090502</v>
      </c>
      <c r="AI90" s="422">
        <v>488.93</v>
      </c>
      <c r="AJ90" s="422">
        <f>AH90*AK90</f>
        <v>0</v>
      </c>
      <c r="AK90" s="490">
        <f t="shared" si="93"/>
        <v>0</v>
      </c>
      <c r="AL90" s="9">
        <v>0</v>
      </c>
      <c r="AM90" s="435">
        <v>0</v>
      </c>
      <c r="AN90" s="11">
        <v>0</v>
      </c>
      <c r="AO90" s="11"/>
      <c r="AP90" s="11"/>
      <c r="AQ90" s="490">
        <f t="shared" ref="AQ90:AQ111" si="96">IF($F$77-(G84+M85+S86+Y87+AE88+AK89)&gt;$D$1,$D$1,($F$77-(G84+M85+S86+Y87+AE88+AK89)))</f>
        <v>0</v>
      </c>
      <c r="AR90" s="192">
        <f t="shared" si="77"/>
        <v>59071.450970645084</v>
      </c>
      <c r="AS90" s="270">
        <f t="shared" si="76"/>
        <v>216595.32022569864</v>
      </c>
      <c r="AT90" s="472">
        <f t="shared" si="78"/>
        <v>647553.81781178759</v>
      </c>
      <c r="AU90" s="434">
        <f t="shared" si="84"/>
        <v>10.360286397025213</v>
      </c>
    </row>
    <row r="91" spans="1:47">
      <c r="A91" s="9">
        <v>10</v>
      </c>
      <c r="B91" s="9">
        <v>7</v>
      </c>
      <c r="C91" s="85">
        <v>29.501946096390416</v>
      </c>
      <c r="D91" s="12">
        <f t="shared" si="81"/>
        <v>5.5073592771294919</v>
      </c>
      <c r="E91" s="425">
        <v>5.3756665908334949</v>
      </c>
      <c r="F91" s="425">
        <f t="shared" si="82"/>
        <v>15420.605975962577</v>
      </c>
      <c r="G91" s="494">
        <f t="shared" si="79"/>
        <v>2800</v>
      </c>
      <c r="H91" s="9">
        <v>6</v>
      </c>
      <c r="I91" s="85">
        <v>23.994586819260924</v>
      </c>
      <c r="J91" s="12">
        <f t="shared" si="85"/>
        <v>5.6952578655588013</v>
      </c>
      <c r="K91" s="425">
        <v>7.4799688466991059</v>
      </c>
      <c r="L91" s="425">
        <f t="shared" si="86"/>
        <v>15946.722023564644</v>
      </c>
      <c r="M91" s="489">
        <f t="shared" si="80"/>
        <v>2800</v>
      </c>
      <c r="N91" s="9">
        <v>5</v>
      </c>
      <c r="O91" s="85">
        <v>18.299328953702123</v>
      </c>
      <c r="P91" s="12">
        <f t="shared" si="88"/>
        <v>5.6191727289165989</v>
      </c>
      <c r="Q91" s="425">
        <v>11.392704084603414</v>
      </c>
      <c r="R91" s="425">
        <f t="shared" si="89"/>
        <v>15733.683640966477</v>
      </c>
      <c r="S91" s="489">
        <f t="shared" si="83"/>
        <v>2800</v>
      </c>
      <c r="T91" s="9">
        <v>4</v>
      </c>
      <c r="U91" s="85">
        <v>12.680156224785524</v>
      </c>
      <c r="V91" s="12">
        <f t="shared" si="91"/>
        <v>5.1558126042108308</v>
      </c>
      <c r="W91" s="425">
        <v>19.558340915748495</v>
      </c>
      <c r="X91" s="425">
        <f t="shared" si="92"/>
        <v>14436.275291790325</v>
      </c>
      <c r="Y91" s="489">
        <f t="shared" si="87"/>
        <v>2800</v>
      </c>
      <c r="Z91" s="9">
        <v>3</v>
      </c>
      <c r="AA91" s="85">
        <v>7.524343620574693</v>
      </c>
      <c r="AB91" s="12">
        <f t="shared" si="94"/>
        <v>4.1771025714334691</v>
      </c>
      <c r="AC91" s="425">
        <v>40.603071853803407</v>
      </c>
      <c r="AD91" s="425">
        <f t="shared" si="95"/>
        <v>2009.1863368594986</v>
      </c>
      <c r="AE91" s="490">
        <f t="shared" si="90"/>
        <v>481</v>
      </c>
      <c r="AF91" s="9">
        <v>2</v>
      </c>
      <c r="AG91" s="85">
        <v>3.3472410491412234</v>
      </c>
      <c r="AH91" s="12">
        <f t="shared" ref="AH91:AH92" si="97">AG91-AG90</f>
        <v>2.6172199881703184</v>
      </c>
      <c r="AI91" s="422">
        <v>120.31654994107832</v>
      </c>
      <c r="AJ91" s="422">
        <f t="shared" ref="AJ91:AJ111" si="98">AH91*AK91</f>
        <v>0</v>
      </c>
      <c r="AK91" s="490">
        <f t="shared" si="93"/>
        <v>0</v>
      </c>
      <c r="AL91" s="9">
        <v>1</v>
      </c>
      <c r="AM91" s="435">
        <v>0.73002106097090502</v>
      </c>
      <c r="AN91" s="12">
        <f>AM91-AM90</f>
        <v>0.73002106097090502</v>
      </c>
      <c r="AO91" s="433">
        <v>488.93</v>
      </c>
      <c r="AP91" s="433">
        <f>AN91*AQ91</f>
        <v>0</v>
      </c>
      <c r="AQ91" s="490">
        <f t="shared" si="96"/>
        <v>0</v>
      </c>
      <c r="AR91" s="192">
        <f t="shared" si="77"/>
        <v>63546.473269143527</v>
      </c>
      <c r="AS91" s="41">
        <f t="shared" si="76"/>
        <v>233003.73532019294</v>
      </c>
      <c r="AT91" s="473">
        <f t="shared" si="78"/>
        <v>880557.55313198059</v>
      </c>
      <c r="AU91" s="434">
        <f t="shared" si="84"/>
        <v>5.8797824752901207</v>
      </c>
    </row>
    <row r="92" spans="1:47">
      <c r="A92" s="9">
        <v>11</v>
      </c>
      <c r="B92" s="419">
        <v>8</v>
      </c>
      <c r="C92" s="154">
        <v>34.657383446266763</v>
      </c>
      <c r="D92" s="76">
        <f>C92-C91</f>
        <v>5.1554373498763475</v>
      </c>
      <c r="E92" s="444">
        <v>4.1946013466684411</v>
      </c>
      <c r="F92" s="444">
        <f t="shared" si="82"/>
        <v>14435.224579653774</v>
      </c>
      <c r="G92" s="496">
        <f t="shared" si="79"/>
        <v>2800</v>
      </c>
      <c r="H92" s="419">
        <v>7</v>
      </c>
      <c r="I92" s="154">
        <v>29.501946096390416</v>
      </c>
      <c r="J92" s="76">
        <f>I92-I91</f>
        <v>5.5073592771294919</v>
      </c>
      <c r="K92" s="444">
        <v>5.3756665908334949</v>
      </c>
      <c r="L92" s="444">
        <f t="shared" si="86"/>
        <v>15420.605975962577</v>
      </c>
      <c r="M92" s="495">
        <f t="shared" si="80"/>
        <v>2800</v>
      </c>
      <c r="N92" s="478">
        <v>6</v>
      </c>
      <c r="O92" s="154">
        <v>23.994586819260924</v>
      </c>
      <c r="P92" s="76">
        <f>O92-O91</f>
        <v>5.6952578655588013</v>
      </c>
      <c r="Q92" s="444">
        <v>7.4799688466991059</v>
      </c>
      <c r="R92" s="444">
        <f t="shared" si="89"/>
        <v>15946.722023564644</v>
      </c>
      <c r="S92" s="495">
        <f t="shared" si="83"/>
        <v>2800</v>
      </c>
      <c r="T92" s="419">
        <v>5</v>
      </c>
      <c r="U92" s="154">
        <v>18.299328953702123</v>
      </c>
      <c r="V92" s="76">
        <f>U92-U91</f>
        <v>5.6191727289165989</v>
      </c>
      <c r="W92" s="444">
        <v>11.392704084603414</v>
      </c>
      <c r="X92" s="444">
        <f t="shared" si="92"/>
        <v>15733.683640966477</v>
      </c>
      <c r="Y92" s="495">
        <f t="shared" si="87"/>
        <v>2800</v>
      </c>
      <c r="Z92" s="478">
        <v>4</v>
      </c>
      <c r="AA92" s="154">
        <v>12.680156224785524</v>
      </c>
      <c r="AB92" s="76">
        <f>AA92-AA91</f>
        <v>5.1558126042108308</v>
      </c>
      <c r="AC92" s="444">
        <v>19.558340915748495</v>
      </c>
      <c r="AD92" s="444">
        <f t="shared" si="95"/>
        <v>2479.9458626254095</v>
      </c>
      <c r="AE92" s="492">
        <f t="shared" si="90"/>
        <v>481</v>
      </c>
      <c r="AF92" s="419">
        <v>3</v>
      </c>
      <c r="AG92" s="154">
        <v>7.524343620574693</v>
      </c>
      <c r="AH92" s="76">
        <f t="shared" si="97"/>
        <v>4.1771025714334691</v>
      </c>
      <c r="AI92" s="444">
        <v>40.603071853803407</v>
      </c>
      <c r="AJ92" s="444">
        <f t="shared" si="98"/>
        <v>0</v>
      </c>
      <c r="AK92" s="492">
        <f t="shared" si="93"/>
        <v>0</v>
      </c>
      <c r="AL92" s="478">
        <v>2</v>
      </c>
      <c r="AM92" s="154">
        <v>3.3472410491412234</v>
      </c>
      <c r="AN92" s="76">
        <f t="shared" ref="AN92:AN93" si="99">AM92-AM91</f>
        <v>2.6172199881703184</v>
      </c>
      <c r="AO92" s="444">
        <v>120.31654994107832</v>
      </c>
      <c r="AP92" s="444">
        <f t="shared" ref="AP92:AP111" si="100">AN92*AQ92</f>
        <v>0</v>
      </c>
      <c r="AQ92" s="492">
        <f t="shared" si="96"/>
        <v>0</v>
      </c>
      <c r="AR92" s="148">
        <f t="shared" si="77"/>
        <v>64016.182082772881</v>
      </c>
      <c r="AS92" s="78">
        <f t="shared" si="76"/>
        <v>234726.00097016722</v>
      </c>
      <c r="AT92" s="242">
        <f t="shared" si="78"/>
        <v>1115283.5541021479</v>
      </c>
      <c r="AU92" s="434">
        <f t="shared" si="84"/>
        <v>3.8023346144612966</v>
      </c>
    </row>
    <row r="93" spans="1:47">
      <c r="A93" s="9">
        <v>12</v>
      </c>
      <c r="B93" s="419">
        <v>9</v>
      </c>
      <c r="C93" s="154">
        <v>39.371381488470405</v>
      </c>
      <c r="D93" s="76">
        <f t="shared" ref="D93:D110" si="101">C93-C92</f>
        <v>4.7139980422036416</v>
      </c>
      <c r="E93" s="444">
        <v>3.5549367130235665</v>
      </c>
      <c r="F93" s="444">
        <f t="shared" si="82"/>
        <v>13199.194518170196</v>
      </c>
      <c r="G93" s="496">
        <f t="shared" si="79"/>
        <v>2800</v>
      </c>
      <c r="H93" s="419">
        <v>8</v>
      </c>
      <c r="I93" s="154">
        <v>34.657383446266763</v>
      </c>
      <c r="J93" s="76">
        <f t="shared" ref="J93:J110" si="102">I93-I92</f>
        <v>5.1554373498763475</v>
      </c>
      <c r="K93" s="444">
        <v>4.1946013466684411</v>
      </c>
      <c r="L93" s="444">
        <f t="shared" si="86"/>
        <v>14435.224579653774</v>
      </c>
      <c r="M93" s="495">
        <f t="shared" si="80"/>
        <v>2800</v>
      </c>
      <c r="N93" s="478">
        <v>7</v>
      </c>
      <c r="O93" s="154">
        <v>29.501946096390416</v>
      </c>
      <c r="P93" s="76">
        <f t="shared" ref="P93:P110" si="103">O93-O92</f>
        <v>5.5073592771294919</v>
      </c>
      <c r="Q93" s="444">
        <v>5.3756665908334949</v>
      </c>
      <c r="R93" s="444">
        <f t="shared" si="89"/>
        <v>15420.605975962577</v>
      </c>
      <c r="S93" s="495">
        <f t="shared" si="83"/>
        <v>2800</v>
      </c>
      <c r="T93" s="419">
        <v>6</v>
      </c>
      <c r="U93" s="154">
        <v>23.994586819260924</v>
      </c>
      <c r="V93" s="76">
        <f t="shared" ref="V93:V110" si="104">U93-U92</f>
        <v>5.6952578655588013</v>
      </c>
      <c r="W93" s="444">
        <v>7.4799688466991059</v>
      </c>
      <c r="X93" s="444">
        <f t="shared" si="92"/>
        <v>15946.722023564644</v>
      </c>
      <c r="Y93" s="495">
        <f t="shared" si="87"/>
        <v>2800</v>
      </c>
      <c r="Z93" s="478">
        <v>5</v>
      </c>
      <c r="AA93" s="154">
        <v>18.299328953702123</v>
      </c>
      <c r="AB93" s="76">
        <f t="shared" ref="AB93:AB110" si="105">AA93-AA92</f>
        <v>5.6191727289165989</v>
      </c>
      <c r="AC93" s="444">
        <v>11.392704084603414</v>
      </c>
      <c r="AD93" s="444">
        <f t="shared" si="95"/>
        <v>2702.8220826088841</v>
      </c>
      <c r="AE93" s="492">
        <f t="shared" si="90"/>
        <v>481</v>
      </c>
      <c r="AF93" s="419">
        <v>4</v>
      </c>
      <c r="AG93" s="154">
        <v>12.680156224785524</v>
      </c>
      <c r="AH93" s="76">
        <f>AG93-AG92</f>
        <v>5.1558126042108308</v>
      </c>
      <c r="AI93" s="444">
        <v>19.558340915748495</v>
      </c>
      <c r="AJ93" s="444">
        <f t="shared" si="98"/>
        <v>0</v>
      </c>
      <c r="AK93" s="492">
        <f t="shared" si="93"/>
        <v>0</v>
      </c>
      <c r="AL93" s="478">
        <v>3</v>
      </c>
      <c r="AM93" s="154">
        <v>7.524343620574693</v>
      </c>
      <c r="AN93" s="76">
        <f t="shared" si="99"/>
        <v>4.1771025714334691</v>
      </c>
      <c r="AO93" s="444">
        <v>40.603071853803407</v>
      </c>
      <c r="AP93" s="444">
        <f t="shared" si="100"/>
        <v>0</v>
      </c>
      <c r="AQ93" s="492">
        <f t="shared" si="96"/>
        <v>0</v>
      </c>
      <c r="AR93" s="148">
        <f t="shared" si="77"/>
        <v>61704.569179960083</v>
      </c>
      <c r="AS93" s="78">
        <f t="shared" si="76"/>
        <v>226250.08699318697</v>
      </c>
      <c r="AT93" s="242">
        <f t="shared" si="78"/>
        <v>1341533.6410953349</v>
      </c>
      <c r="AU93" s="434">
        <f t="shared" si="84"/>
        <v>2.7077489422581569</v>
      </c>
    </row>
    <row r="94" spans="1:47">
      <c r="A94" s="9">
        <v>13</v>
      </c>
      <c r="B94" s="419">
        <v>10</v>
      </c>
      <c r="C94" s="154">
        <v>43.606840105273015</v>
      </c>
      <c r="D94" s="76">
        <f t="shared" si="101"/>
        <v>4.2354586168026103</v>
      </c>
      <c r="E94" s="444">
        <v>3.2603812952406575</v>
      </c>
      <c r="F94" s="444">
        <f t="shared" si="82"/>
        <v>11859.284127047309</v>
      </c>
      <c r="G94" s="496">
        <f t="shared" si="79"/>
        <v>2800</v>
      </c>
      <c r="H94" s="419">
        <v>9</v>
      </c>
      <c r="I94" s="154">
        <v>39.371381488470405</v>
      </c>
      <c r="J94" s="76">
        <f t="shared" si="102"/>
        <v>4.7139980422036416</v>
      </c>
      <c r="K94" s="444">
        <v>3.5549367130235665</v>
      </c>
      <c r="L94" s="444">
        <f t="shared" si="86"/>
        <v>13199.194518170196</v>
      </c>
      <c r="M94" s="495">
        <f t="shared" si="80"/>
        <v>2800</v>
      </c>
      <c r="N94" s="478">
        <v>8</v>
      </c>
      <c r="O94" s="154">
        <v>34.657383446266763</v>
      </c>
      <c r="P94" s="76">
        <f t="shared" si="103"/>
        <v>5.1554373498763475</v>
      </c>
      <c r="Q94" s="444">
        <v>4.1946013466684411</v>
      </c>
      <c r="R94" s="444">
        <f t="shared" si="89"/>
        <v>14435.224579653774</v>
      </c>
      <c r="S94" s="495">
        <f t="shared" si="83"/>
        <v>2800</v>
      </c>
      <c r="T94" s="419">
        <v>7</v>
      </c>
      <c r="U94" s="154">
        <v>29.501946096390416</v>
      </c>
      <c r="V94" s="76">
        <f t="shared" si="104"/>
        <v>5.5073592771294919</v>
      </c>
      <c r="W94" s="444">
        <v>5.3756665908334949</v>
      </c>
      <c r="X94" s="444">
        <f t="shared" si="92"/>
        <v>15420.605975962577</v>
      </c>
      <c r="Y94" s="495">
        <f t="shared" si="87"/>
        <v>2800</v>
      </c>
      <c r="Z94" s="478">
        <v>6</v>
      </c>
      <c r="AA94" s="154">
        <v>23.994586819260924</v>
      </c>
      <c r="AB94" s="76">
        <f t="shared" si="105"/>
        <v>5.6952578655588013</v>
      </c>
      <c r="AC94" s="444">
        <v>7.4799688466991059</v>
      </c>
      <c r="AD94" s="444">
        <f t="shared" si="95"/>
        <v>2739.4190333337833</v>
      </c>
      <c r="AE94" s="492">
        <f t="shared" si="90"/>
        <v>481</v>
      </c>
      <c r="AF94" s="419">
        <v>5</v>
      </c>
      <c r="AG94" s="154">
        <v>18.299328953702123</v>
      </c>
      <c r="AH94" s="76">
        <f t="shared" ref="AH94:AH111" si="106">AG94-AG93</f>
        <v>5.6191727289165989</v>
      </c>
      <c r="AI94" s="444">
        <v>11.392704084603414</v>
      </c>
      <c r="AJ94" s="444">
        <f t="shared" si="98"/>
        <v>0</v>
      </c>
      <c r="AK94" s="492">
        <f t="shared" si="93"/>
        <v>0</v>
      </c>
      <c r="AL94" s="478">
        <v>4</v>
      </c>
      <c r="AM94" s="154">
        <v>12.680156224785524</v>
      </c>
      <c r="AN94" s="76">
        <f>AM94-AM93</f>
        <v>5.1558126042108308</v>
      </c>
      <c r="AO94" s="444">
        <v>19.558340915748495</v>
      </c>
      <c r="AP94" s="444">
        <f t="shared" si="100"/>
        <v>0</v>
      </c>
      <c r="AQ94" s="492">
        <f t="shared" si="96"/>
        <v>0</v>
      </c>
      <c r="AR94" s="148">
        <f t="shared" si="77"/>
        <v>57653.72823416764</v>
      </c>
      <c r="AS94" s="78">
        <f t="shared" si="76"/>
        <v>211397.00352528132</v>
      </c>
      <c r="AT94" s="242">
        <f t="shared" si="78"/>
        <v>1552930.6446206162</v>
      </c>
      <c r="AU94" s="434">
        <f t="shared" si="84"/>
        <v>2.0997166116378367</v>
      </c>
    </row>
    <row r="95" spans="1:47">
      <c r="A95" s="9">
        <v>14</v>
      </c>
      <c r="B95" s="419">
        <v>11</v>
      </c>
      <c r="C95" s="154">
        <v>47.361678882279321</v>
      </c>
      <c r="D95" s="76">
        <f t="shared" si="101"/>
        <v>3.7548387770063059</v>
      </c>
      <c r="E95" s="444">
        <v>3.1904222928367885</v>
      </c>
      <c r="F95" s="444">
        <f t="shared" si="82"/>
        <v>10513.548575617657</v>
      </c>
      <c r="G95" s="496">
        <f t="shared" si="79"/>
        <v>2800</v>
      </c>
      <c r="H95" s="419">
        <v>10</v>
      </c>
      <c r="I95" s="154">
        <v>43.606840105273015</v>
      </c>
      <c r="J95" s="76">
        <f t="shared" si="102"/>
        <v>4.2354586168026103</v>
      </c>
      <c r="K95" s="444">
        <v>3.2603812952406575</v>
      </c>
      <c r="L95" s="444">
        <f t="shared" si="86"/>
        <v>11859.284127047309</v>
      </c>
      <c r="M95" s="495">
        <f t="shared" si="80"/>
        <v>2800</v>
      </c>
      <c r="N95" s="478">
        <v>9</v>
      </c>
      <c r="O95" s="154">
        <v>39.371381488470405</v>
      </c>
      <c r="P95" s="76">
        <f t="shared" si="103"/>
        <v>4.7139980422036416</v>
      </c>
      <c r="Q95" s="444">
        <v>3.5549367130235665</v>
      </c>
      <c r="R95" s="444">
        <f t="shared" si="89"/>
        <v>13199.194518170196</v>
      </c>
      <c r="S95" s="495">
        <f t="shared" si="83"/>
        <v>2800</v>
      </c>
      <c r="T95" s="419">
        <v>8</v>
      </c>
      <c r="U95" s="154">
        <v>34.657383446266763</v>
      </c>
      <c r="V95" s="76">
        <f t="shared" si="104"/>
        <v>5.1554373498763475</v>
      </c>
      <c r="W95" s="444">
        <v>4.1946013466684411</v>
      </c>
      <c r="X95" s="444">
        <f t="shared" si="92"/>
        <v>14435.224579653774</v>
      </c>
      <c r="Y95" s="495">
        <f t="shared" si="87"/>
        <v>2800</v>
      </c>
      <c r="Z95" s="478">
        <v>7</v>
      </c>
      <c r="AA95" s="154">
        <v>29.501946096390416</v>
      </c>
      <c r="AB95" s="76">
        <f t="shared" si="105"/>
        <v>5.5073592771294919</v>
      </c>
      <c r="AC95" s="444">
        <v>5.3756665908334949</v>
      </c>
      <c r="AD95" s="444">
        <f t="shared" si="95"/>
        <v>2649.0398122992856</v>
      </c>
      <c r="AE95" s="492">
        <f t="shared" si="90"/>
        <v>481</v>
      </c>
      <c r="AF95" s="419">
        <v>6</v>
      </c>
      <c r="AG95" s="154">
        <v>23.994586819260924</v>
      </c>
      <c r="AH95" s="76">
        <f t="shared" si="106"/>
        <v>5.6952578655588013</v>
      </c>
      <c r="AI95" s="444">
        <v>7.4799688466991059</v>
      </c>
      <c r="AJ95" s="444">
        <f t="shared" si="98"/>
        <v>0</v>
      </c>
      <c r="AK95" s="492">
        <f t="shared" si="93"/>
        <v>0</v>
      </c>
      <c r="AL95" s="478">
        <v>5</v>
      </c>
      <c r="AM95" s="154">
        <v>18.299328953702123</v>
      </c>
      <c r="AN95" s="76">
        <f t="shared" ref="AN95:AN111" si="107">AM95-AM94</f>
        <v>5.6191727289165989</v>
      </c>
      <c r="AO95" s="444">
        <v>11.392704084603414</v>
      </c>
      <c r="AP95" s="444">
        <f t="shared" si="100"/>
        <v>0</v>
      </c>
      <c r="AQ95" s="492">
        <f t="shared" si="96"/>
        <v>0</v>
      </c>
      <c r="AR95" s="148">
        <f t="shared" si="77"/>
        <v>52656.29161278822</v>
      </c>
      <c r="AS95" s="78">
        <f t="shared" si="76"/>
        <v>193073.06924689014</v>
      </c>
      <c r="AT95" s="242">
        <f t="shared" si="78"/>
        <v>1746003.7138675065</v>
      </c>
      <c r="AU95" s="434">
        <f t="shared" si="84"/>
        <v>1.7704484545663117</v>
      </c>
    </row>
    <row r="96" spans="1:47">
      <c r="A96" s="9">
        <v>15</v>
      </c>
      <c r="B96" s="419">
        <v>12</v>
      </c>
      <c r="C96" s="154">
        <v>50.655885223006543</v>
      </c>
      <c r="D96" s="76">
        <f t="shared" si="101"/>
        <v>3.2942063407272215</v>
      </c>
      <c r="E96" s="444">
        <v>3.2643593754384375</v>
      </c>
      <c r="F96" s="444">
        <f t="shared" si="82"/>
        <v>9223.7777540362204</v>
      </c>
      <c r="G96" s="496">
        <f t="shared" si="79"/>
        <v>2800</v>
      </c>
      <c r="H96" s="419">
        <v>11</v>
      </c>
      <c r="I96" s="154">
        <v>47.361678882279321</v>
      </c>
      <c r="J96" s="76">
        <f t="shared" si="102"/>
        <v>3.7548387770063059</v>
      </c>
      <c r="K96" s="444">
        <v>3.1904222928367885</v>
      </c>
      <c r="L96" s="444">
        <f t="shared" si="86"/>
        <v>10513.548575617657</v>
      </c>
      <c r="M96" s="495">
        <f t="shared" si="80"/>
        <v>2800</v>
      </c>
      <c r="N96" s="478">
        <v>10</v>
      </c>
      <c r="O96" s="154">
        <v>43.606840105273015</v>
      </c>
      <c r="P96" s="76">
        <f t="shared" si="103"/>
        <v>4.2354586168026103</v>
      </c>
      <c r="Q96" s="444">
        <v>3.2603812952406575</v>
      </c>
      <c r="R96" s="444">
        <f t="shared" si="89"/>
        <v>11859.284127047309</v>
      </c>
      <c r="S96" s="495">
        <f t="shared" si="83"/>
        <v>2800</v>
      </c>
      <c r="T96" s="419">
        <v>9</v>
      </c>
      <c r="U96" s="154">
        <v>39.371381488470405</v>
      </c>
      <c r="V96" s="76">
        <f t="shared" si="104"/>
        <v>4.7139980422036416</v>
      </c>
      <c r="W96" s="444">
        <v>3.5549367130235665</v>
      </c>
      <c r="X96" s="444">
        <f t="shared" si="92"/>
        <v>13199.194518170196</v>
      </c>
      <c r="Y96" s="495">
        <f t="shared" si="87"/>
        <v>2800</v>
      </c>
      <c r="Z96" s="478">
        <v>8</v>
      </c>
      <c r="AA96" s="154">
        <v>34.657383446266763</v>
      </c>
      <c r="AB96" s="76">
        <f t="shared" si="105"/>
        <v>5.1554373498763475</v>
      </c>
      <c r="AC96" s="444">
        <v>4.1946013466684411</v>
      </c>
      <c r="AD96" s="444">
        <f t="shared" si="95"/>
        <v>2479.7653652905233</v>
      </c>
      <c r="AE96" s="492">
        <f t="shared" si="90"/>
        <v>481</v>
      </c>
      <c r="AF96" s="419">
        <v>7</v>
      </c>
      <c r="AG96" s="154">
        <v>29.501946096390416</v>
      </c>
      <c r="AH96" s="76">
        <f t="shared" si="106"/>
        <v>5.5073592771294919</v>
      </c>
      <c r="AI96" s="444">
        <v>5.3756665908334949</v>
      </c>
      <c r="AJ96" s="444">
        <f t="shared" si="98"/>
        <v>0</v>
      </c>
      <c r="AK96" s="492">
        <f t="shared" si="93"/>
        <v>0</v>
      </c>
      <c r="AL96" s="478">
        <v>6</v>
      </c>
      <c r="AM96" s="154">
        <v>23.994586819260924</v>
      </c>
      <c r="AN96" s="76">
        <f t="shared" si="107"/>
        <v>5.6952578655588013</v>
      </c>
      <c r="AO96" s="444">
        <v>7.4799688466991059</v>
      </c>
      <c r="AP96" s="444">
        <f t="shared" si="100"/>
        <v>0</v>
      </c>
      <c r="AQ96" s="492">
        <f t="shared" si="96"/>
        <v>0</v>
      </c>
      <c r="AR96" s="148">
        <f t="shared" si="77"/>
        <v>47275.570340161903</v>
      </c>
      <c r="AS96" s="78">
        <f t="shared" si="76"/>
        <v>173343.75791392697</v>
      </c>
      <c r="AT96" s="242">
        <f t="shared" si="78"/>
        <v>1919347.4717814336</v>
      </c>
      <c r="AU96" s="434">
        <f t="shared" si="84"/>
        <v>1.6160130401578021</v>
      </c>
    </row>
    <row r="97" spans="1:47">
      <c r="A97" s="9">
        <v>16</v>
      </c>
      <c r="B97" s="419">
        <v>13</v>
      </c>
      <c r="C97" s="154">
        <v>53.522254959179008</v>
      </c>
      <c r="D97" s="76">
        <f t="shared" si="101"/>
        <v>2.8663697361724658</v>
      </c>
      <c r="E97" s="444">
        <v>3.4292191181413609</v>
      </c>
      <c r="F97" s="444">
        <f t="shared" si="82"/>
        <v>8025.835261282904</v>
      </c>
      <c r="G97" s="496">
        <f t="shared" si="79"/>
        <v>2800</v>
      </c>
      <c r="H97" s="419">
        <v>12</v>
      </c>
      <c r="I97" s="154">
        <v>50.655885223006543</v>
      </c>
      <c r="J97" s="76">
        <f t="shared" si="102"/>
        <v>3.2942063407272215</v>
      </c>
      <c r="K97" s="444">
        <v>3.2643593754384375</v>
      </c>
      <c r="L97" s="444">
        <f t="shared" si="86"/>
        <v>9223.7777540362204</v>
      </c>
      <c r="M97" s="495">
        <f t="shared" si="80"/>
        <v>2800</v>
      </c>
      <c r="N97" s="478">
        <v>11</v>
      </c>
      <c r="O97" s="154">
        <v>47.361678882279321</v>
      </c>
      <c r="P97" s="76">
        <f t="shared" si="103"/>
        <v>3.7548387770063059</v>
      </c>
      <c r="Q97" s="444">
        <v>3.1904222928367885</v>
      </c>
      <c r="R97" s="444">
        <f t="shared" si="89"/>
        <v>10513.548575617657</v>
      </c>
      <c r="S97" s="495">
        <f t="shared" si="83"/>
        <v>2800</v>
      </c>
      <c r="T97" s="419">
        <v>10</v>
      </c>
      <c r="U97" s="154">
        <v>43.606840105273015</v>
      </c>
      <c r="V97" s="76">
        <f t="shared" si="104"/>
        <v>4.2354586168026103</v>
      </c>
      <c r="W97" s="444">
        <v>3.2603812952406575</v>
      </c>
      <c r="X97" s="444">
        <f t="shared" si="92"/>
        <v>11859.284127047309</v>
      </c>
      <c r="Y97" s="495">
        <f t="shared" si="87"/>
        <v>2800</v>
      </c>
      <c r="Z97" s="478">
        <v>9</v>
      </c>
      <c r="AA97" s="154">
        <v>39.371381488470405</v>
      </c>
      <c r="AB97" s="76">
        <f t="shared" si="105"/>
        <v>4.7139980422036416</v>
      </c>
      <c r="AC97" s="444">
        <v>3.5549367130235665</v>
      </c>
      <c r="AD97" s="444">
        <f t="shared" si="95"/>
        <v>2267.4330582999514</v>
      </c>
      <c r="AE97" s="492">
        <f t="shared" si="90"/>
        <v>481</v>
      </c>
      <c r="AF97" s="419">
        <v>8</v>
      </c>
      <c r="AG97" s="154">
        <v>34.657383446266763</v>
      </c>
      <c r="AH97" s="76">
        <f t="shared" si="106"/>
        <v>5.1554373498763475</v>
      </c>
      <c r="AI97" s="444">
        <v>4.1946013466684411</v>
      </c>
      <c r="AJ97" s="444">
        <f t="shared" si="98"/>
        <v>0</v>
      </c>
      <c r="AK97" s="492">
        <f t="shared" si="93"/>
        <v>0</v>
      </c>
      <c r="AL97" s="478">
        <v>7</v>
      </c>
      <c r="AM97" s="154">
        <v>29.501946096390416</v>
      </c>
      <c r="AN97" s="76">
        <f t="shared" si="107"/>
        <v>5.5073592771294919</v>
      </c>
      <c r="AO97" s="444">
        <v>5.3756665908334949</v>
      </c>
      <c r="AP97" s="444">
        <f t="shared" si="100"/>
        <v>0</v>
      </c>
      <c r="AQ97" s="492">
        <f t="shared" si="96"/>
        <v>0</v>
      </c>
      <c r="AR97" s="148">
        <f t="shared" si="77"/>
        <v>41889.878776284044</v>
      </c>
      <c r="AS97" s="78">
        <f t="shared" si="76"/>
        <v>153596.22217970816</v>
      </c>
      <c r="AT97" s="242">
        <f t="shared" si="78"/>
        <v>2072943.6939611416</v>
      </c>
      <c r="AU97" s="434">
        <f t="shared" si="84"/>
        <v>1.5743295727766118</v>
      </c>
    </row>
    <row r="98" spans="1:47">
      <c r="A98" s="9">
        <v>17</v>
      </c>
      <c r="B98" s="419">
        <v>14</v>
      </c>
      <c r="C98" s="154">
        <v>56</v>
      </c>
      <c r="D98" s="76">
        <f t="shared" si="101"/>
        <v>2.4777450408209916</v>
      </c>
      <c r="E98" s="444">
        <v>3.6520239470051545</v>
      </c>
      <c r="F98" s="444">
        <f t="shared" si="82"/>
        <v>6937.6861142987764</v>
      </c>
      <c r="G98" s="496">
        <f t="shared" si="79"/>
        <v>2800</v>
      </c>
      <c r="H98" s="419">
        <v>13</v>
      </c>
      <c r="I98" s="154">
        <v>53.522254959179008</v>
      </c>
      <c r="J98" s="76">
        <f t="shared" si="102"/>
        <v>2.8663697361724658</v>
      </c>
      <c r="K98" s="444">
        <v>3.4292191181413609</v>
      </c>
      <c r="L98" s="444">
        <f t="shared" si="86"/>
        <v>8025.835261282904</v>
      </c>
      <c r="M98" s="495">
        <f t="shared" si="80"/>
        <v>2800</v>
      </c>
      <c r="N98" s="478">
        <v>12</v>
      </c>
      <c r="O98" s="154">
        <v>50.655885223006543</v>
      </c>
      <c r="P98" s="76">
        <f t="shared" si="103"/>
        <v>3.2942063407272215</v>
      </c>
      <c r="Q98" s="444">
        <v>3.2643593754384375</v>
      </c>
      <c r="R98" s="444">
        <f t="shared" si="89"/>
        <v>9223.7777540362204</v>
      </c>
      <c r="S98" s="495">
        <f t="shared" si="83"/>
        <v>2800</v>
      </c>
      <c r="T98" s="419">
        <v>11</v>
      </c>
      <c r="U98" s="154">
        <v>47.361678882279321</v>
      </c>
      <c r="V98" s="76">
        <f t="shared" si="104"/>
        <v>3.7548387770063059</v>
      </c>
      <c r="W98" s="444">
        <v>3.1904222928367885</v>
      </c>
      <c r="X98" s="444">
        <f t="shared" si="92"/>
        <v>10513.548575617657</v>
      </c>
      <c r="Y98" s="495">
        <f t="shared" si="87"/>
        <v>2800</v>
      </c>
      <c r="Z98" s="478">
        <v>10</v>
      </c>
      <c r="AA98" s="154">
        <v>43.606840105273015</v>
      </c>
      <c r="AB98" s="76">
        <f t="shared" si="105"/>
        <v>4.2354586168026103</v>
      </c>
      <c r="AC98" s="444">
        <v>3.2603812952406575</v>
      </c>
      <c r="AD98" s="444">
        <f t="shared" si="95"/>
        <v>2037.2555946820555</v>
      </c>
      <c r="AE98" s="492">
        <f t="shared" si="90"/>
        <v>481</v>
      </c>
      <c r="AF98" s="419">
        <v>9</v>
      </c>
      <c r="AG98" s="154">
        <v>39.371381488470405</v>
      </c>
      <c r="AH98" s="76">
        <f t="shared" si="106"/>
        <v>4.7139980422036416</v>
      </c>
      <c r="AI98" s="444">
        <v>3.5549367130235665</v>
      </c>
      <c r="AJ98" s="444">
        <f t="shared" si="98"/>
        <v>0</v>
      </c>
      <c r="AK98" s="492">
        <f t="shared" si="93"/>
        <v>0</v>
      </c>
      <c r="AL98" s="478">
        <v>8</v>
      </c>
      <c r="AM98" s="154">
        <v>34.657383446266763</v>
      </c>
      <c r="AN98" s="76">
        <f t="shared" si="107"/>
        <v>5.1554373498763475</v>
      </c>
      <c r="AO98" s="444">
        <v>4.1946013466684411</v>
      </c>
      <c r="AP98" s="444">
        <f t="shared" si="100"/>
        <v>0</v>
      </c>
      <c r="AQ98" s="492">
        <f t="shared" si="96"/>
        <v>0</v>
      </c>
      <c r="AR98" s="148">
        <f t="shared" si="77"/>
        <v>36738.103299917617</v>
      </c>
      <c r="AS98" s="78">
        <f t="shared" si="76"/>
        <v>134706.37876636459</v>
      </c>
      <c r="AT98" s="242">
        <f t="shared" si="78"/>
        <v>2207650.072727506</v>
      </c>
      <c r="AU98" s="434">
        <f t="shared" si="84"/>
        <v>1.6046345537831959</v>
      </c>
    </row>
    <row r="99" spans="1:47">
      <c r="A99" s="9">
        <v>18</v>
      </c>
      <c r="B99" s="419">
        <v>15</v>
      </c>
      <c r="C99" s="154">
        <v>58.130489725176744</v>
      </c>
      <c r="D99" s="76">
        <f t="shared" si="101"/>
        <v>2.1304897251767443</v>
      </c>
      <c r="E99" s="444">
        <v>3.912973868449285</v>
      </c>
      <c r="F99" s="444">
        <f t="shared" si="82"/>
        <v>5965.371230494884</v>
      </c>
      <c r="G99" s="496">
        <f t="shared" si="79"/>
        <v>2800</v>
      </c>
      <c r="H99" s="419">
        <v>14</v>
      </c>
      <c r="I99" s="154">
        <v>56</v>
      </c>
      <c r="J99" s="76">
        <f t="shared" si="102"/>
        <v>2.4777450408209916</v>
      </c>
      <c r="K99" s="444">
        <v>3.6520239470051545</v>
      </c>
      <c r="L99" s="444">
        <f t="shared" si="86"/>
        <v>6937.6861142987764</v>
      </c>
      <c r="M99" s="495">
        <f t="shared" si="80"/>
        <v>2800</v>
      </c>
      <c r="N99" s="478">
        <v>13</v>
      </c>
      <c r="O99" s="154">
        <v>53.522254959179008</v>
      </c>
      <c r="P99" s="76">
        <f t="shared" si="103"/>
        <v>2.8663697361724658</v>
      </c>
      <c r="Q99" s="444">
        <v>3.4292191181413609</v>
      </c>
      <c r="R99" s="444">
        <f t="shared" si="89"/>
        <v>8025.835261282904</v>
      </c>
      <c r="S99" s="495">
        <f t="shared" si="83"/>
        <v>2800</v>
      </c>
      <c r="T99" s="419">
        <v>12</v>
      </c>
      <c r="U99" s="154">
        <v>50.655885223006543</v>
      </c>
      <c r="V99" s="76">
        <f t="shared" si="104"/>
        <v>3.2942063407272215</v>
      </c>
      <c r="W99" s="444">
        <v>3.2643593754384375</v>
      </c>
      <c r="X99" s="444">
        <f t="shared" si="92"/>
        <v>9223.7777540362204</v>
      </c>
      <c r="Y99" s="495">
        <f t="shared" si="87"/>
        <v>2800</v>
      </c>
      <c r="Z99" s="478">
        <v>11</v>
      </c>
      <c r="AA99" s="154">
        <v>47.361678882279321</v>
      </c>
      <c r="AB99" s="76">
        <f t="shared" si="105"/>
        <v>3.7548387770063059</v>
      </c>
      <c r="AC99" s="444">
        <v>3.1904222928367885</v>
      </c>
      <c r="AD99" s="444">
        <f t="shared" si="95"/>
        <v>1806.0774517400332</v>
      </c>
      <c r="AE99" s="492">
        <f t="shared" si="90"/>
        <v>481</v>
      </c>
      <c r="AF99" s="419">
        <v>10</v>
      </c>
      <c r="AG99" s="154">
        <v>43.606840105273015</v>
      </c>
      <c r="AH99" s="76">
        <f t="shared" si="106"/>
        <v>4.2354586168026103</v>
      </c>
      <c r="AI99" s="444">
        <v>3.2603812952406575</v>
      </c>
      <c r="AJ99" s="444">
        <f t="shared" si="98"/>
        <v>0</v>
      </c>
      <c r="AK99" s="492">
        <f t="shared" si="93"/>
        <v>0</v>
      </c>
      <c r="AL99" s="478">
        <v>9</v>
      </c>
      <c r="AM99" s="154">
        <v>39.371381488470405</v>
      </c>
      <c r="AN99" s="76">
        <f t="shared" si="107"/>
        <v>4.7139980422036416</v>
      </c>
      <c r="AO99" s="444">
        <v>3.5549367130235665</v>
      </c>
      <c r="AP99" s="444">
        <f t="shared" si="100"/>
        <v>0</v>
      </c>
      <c r="AQ99" s="492">
        <f t="shared" si="96"/>
        <v>0</v>
      </c>
      <c r="AR99" s="148">
        <f t="shared" si="77"/>
        <v>31958.747811852823</v>
      </c>
      <c r="AS99" s="78">
        <f t="shared" si="76"/>
        <v>117182.07531012701</v>
      </c>
      <c r="AT99" s="242">
        <f t="shared" si="78"/>
        <v>2324832.1480376329</v>
      </c>
      <c r="AU99" s="434">
        <f t="shared" si="84"/>
        <v>1.6804063560068505</v>
      </c>
    </row>
    <row r="100" spans="1:47">
      <c r="A100" s="9">
        <v>19</v>
      </c>
      <c r="B100" s="419">
        <v>16</v>
      </c>
      <c r="C100" s="154">
        <v>59.95453179455378</v>
      </c>
      <c r="D100" s="76">
        <f t="shared" si="101"/>
        <v>1.8240420693770361</v>
      </c>
      <c r="E100" s="444">
        <v>4.2002886553864442</v>
      </c>
      <c r="F100" s="444">
        <f t="shared" si="82"/>
        <v>5107.3177942557013</v>
      </c>
      <c r="G100" s="496">
        <f t="shared" si="79"/>
        <v>2800</v>
      </c>
      <c r="H100" s="419">
        <v>15</v>
      </c>
      <c r="I100" s="154">
        <v>58.130489725176744</v>
      </c>
      <c r="J100" s="76">
        <f t="shared" si="102"/>
        <v>2.1304897251767443</v>
      </c>
      <c r="K100" s="444">
        <v>3.912973868449285</v>
      </c>
      <c r="L100" s="444">
        <f t="shared" si="86"/>
        <v>5965.371230494884</v>
      </c>
      <c r="M100" s="495">
        <f t="shared" si="80"/>
        <v>2800</v>
      </c>
      <c r="N100" s="478">
        <v>14</v>
      </c>
      <c r="O100" s="154">
        <v>56</v>
      </c>
      <c r="P100" s="76">
        <f t="shared" si="103"/>
        <v>2.4777450408209916</v>
      </c>
      <c r="Q100" s="444">
        <v>3.6520239470051545</v>
      </c>
      <c r="R100" s="444">
        <f t="shared" si="89"/>
        <v>6937.6861142987764</v>
      </c>
      <c r="S100" s="495">
        <f t="shared" si="83"/>
        <v>2800</v>
      </c>
      <c r="T100" s="419">
        <v>13</v>
      </c>
      <c r="U100" s="154">
        <v>53.522254959179008</v>
      </c>
      <c r="V100" s="76">
        <f t="shared" si="104"/>
        <v>2.8663697361724658</v>
      </c>
      <c r="W100" s="444">
        <v>3.4292191181413609</v>
      </c>
      <c r="X100" s="444">
        <f t="shared" si="92"/>
        <v>8025.835261282904</v>
      </c>
      <c r="Y100" s="495">
        <f t="shared" si="87"/>
        <v>2800</v>
      </c>
      <c r="Z100" s="478">
        <v>12</v>
      </c>
      <c r="AA100" s="154">
        <v>50.655885223006543</v>
      </c>
      <c r="AB100" s="76">
        <f t="shared" si="105"/>
        <v>3.2942063407272215</v>
      </c>
      <c r="AC100" s="444">
        <v>3.2643593754384375</v>
      </c>
      <c r="AD100" s="444">
        <f t="shared" si="95"/>
        <v>1584.5132498897935</v>
      </c>
      <c r="AE100" s="492">
        <f t="shared" si="90"/>
        <v>481</v>
      </c>
      <c r="AF100" s="419">
        <v>11</v>
      </c>
      <c r="AG100" s="154">
        <v>47.361678882279321</v>
      </c>
      <c r="AH100" s="76">
        <f t="shared" si="106"/>
        <v>3.7548387770063059</v>
      </c>
      <c r="AI100" s="444">
        <v>3.1904222928367885</v>
      </c>
      <c r="AJ100" s="444">
        <f t="shared" si="98"/>
        <v>0</v>
      </c>
      <c r="AK100" s="492">
        <f t="shared" si="93"/>
        <v>0</v>
      </c>
      <c r="AL100" s="478">
        <v>10</v>
      </c>
      <c r="AM100" s="154">
        <v>43.606840105273015</v>
      </c>
      <c r="AN100" s="76">
        <f t="shared" si="107"/>
        <v>4.2354586168026103</v>
      </c>
      <c r="AO100" s="444">
        <v>3.2603812952406575</v>
      </c>
      <c r="AP100" s="444">
        <f t="shared" si="100"/>
        <v>0</v>
      </c>
      <c r="AQ100" s="492">
        <f t="shared" si="96"/>
        <v>0</v>
      </c>
      <c r="AR100" s="148">
        <f t="shared" si="77"/>
        <v>27620.723650222062</v>
      </c>
      <c r="AS100" s="78">
        <f t="shared" si="76"/>
        <v>101275.98671748089</v>
      </c>
      <c r="AT100" s="242">
        <f t="shared" si="78"/>
        <v>2426108.1347551136</v>
      </c>
      <c r="AU100" s="434">
        <f t="shared" si="84"/>
        <v>1.7851666280230851</v>
      </c>
    </row>
    <row r="101" spans="1:47">
      <c r="A101" s="9">
        <v>20</v>
      </c>
      <c r="B101" s="419">
        <v>17</v>
      </c>
      <c r="C101" s="154">
        <v>61.510734959923411</v>
      </c>
      <c r="D101" s="76">
        <f t="shared" si="101"/>
        <v>1.5562031653696309</v>
      </c>
      <c r="E101" s="444">
        <v>4.5068668814312041</v>
      </c>
      <c r="F101" s="444">
        <f t="shared" si="82"/>
        <v>4357.3688630349661</v>
      </c>
      <c r="G101" s="496">
        <f t="shared" si="79"/>
        <v>2800</v>
      </c>
      <c r="H101" s="419">
        <v>16</v>
      </c>
      <c r="I101" s="154">
        <v>59.95453179455378</v>
      </c>
      <c r="J101" s="76">
        <f t="shared" si="102"/>
        <v>1.8240420693770361</v>
      </c>
      <c r="K101" s="444">
        <v>4.2002886553864442</v>
      </c>
      <c r="L101" s="444">
        <f t="shared" si="86"/>
        <v>5107.3177942557013</v>
      </c>
      <c r="M101" s="495">
        <f t="shared" si="80"/>
        <v>2800</v>
      </c>
      <c r="N101" s="478">
        <v>15</v>
      </c>
      <c r="O101" s="154">
        <v>58.130489725176744</v>
      </c>
      <c r="P101" s="76">
        <f t="shared" si="103"/>
        <v>2.1304897251767443</v>
      </c>
      <c r="Q101" s="444">
        <v>3.912973868449285</v>
      </c>
      <c r="R101" s="444">
        <f t="shared" si="89"/>
        <v>5965.371230494884</v>
      </c>
      <c r="S101" s="495">
        <f t="shared" si="83"/>
        <v>2800</v>
      </c>
      <c r="T101" s="419">
        <v>14</v>
      </c>
      <c r="U101" s="154">
        <v>56</v>
      </c>
      <c r="V101" s="76">
        <f t="shared" si="104"/>
        <v>2.4777450408209916</v>
      </c>
      <c r="W101" s="444">
        <v>3.6520239470051545</v>
      </c>
      <c r="X101" s="444">
        <f t="shared" si="92"/>
        <v>6937.6861142987764</v>
      </c>
      <c r="Y101" s="495">
        <f t="shared" si="87"/>
        <v>2800</v>
      </c>
      <c r="Z101" s="478">
        <v>13</v>
      </c>
      <c r="AA101" s="154">
        <v>53.522254959179008</v>
      </c>
      <c r="AB101" s="76">
        <f t="shared" si="105"/>
        <v>2.8663697361724658</v>
      </c>
      <c r="AC101" s="444">
        <v>3.4292191181413609</v>
      </c>
      <c r="AD101" s="444">
        <f t="shared" si="95"/>
        <v>1378.723843098956</v>
      </c>
      <c r="AE101" s="492">
        <f t="shared" si="90"/>
        <v>481</v>
      </c>
      <c r="AF101" s="419">
        <v>12</v>
      </c>
      <c r="AG101" s="154">
        <v>50.655885223006543</v>
      </c>
      <c r="AH101" s="76">
        <f t="shared" si="106"/>
        <v>3.2942063407272215</v>
      </c>
      <c r="AI101" s="444">
        <v>3.2643593754384375</v>
      </c>
      <c r="AJ101" s="444">
        <f t="shared" si="98"/>
        <v>0</v>
      </c>
      <c r="AK101" s="492">
        <f t="shared" si="93"/>
        <v>0</v>
      </c>
      <c r="AL101" s="478">
        <v>11</v>
      </c>
      <c r="AM101" s="154">
        <v>47.361678882279321</v>
      </c>
      <c r="AN101" s="76">
        <f t="shared" si="107"/>
        <v>3.7548387770063059</v>
      </c>
      <c r="AO101" s="444">
        <v>3.1904222928367885</v>
      </c>
      <c r="AP101" s="444">
        <f t="shared" si="100"/>
        <v>0</v>
      </c>
      <c r="AQ101" s="492">
        <f t="shared" si="96"/>
        <v>0</v>
      </c>
      <c r="AR101" s="148">
        <f t="shared" si="77"/>
        <v>23746.467845183284</v>
      </c>
      <c r="AS101" s="78">
        <f t="shared" si="76"/>
        <v>87070.382099005379</v>
      </c>
      <c r="AT101" s="242">
        <f t="shared" si="78"/>
        <v>2513178.516854119</v>
      </c>
      <c r="AU101" s="434">
        <f t="shared" si="84"/>
        <v>1.9090102761463204</v>
      </c>
    </row>
    <row r="102" spans="1:47">
      <c r="A102" s="9">
        <v>21</v>
      </c>
      <c r="B102" s="419">
        <v>18</v>
      </c>
      <c r="C102" s="154">
        <v>62.834613606699065</v>
      </c>
      <c r="D102" s="76">
        <f t="shared" si="101"/>
        <v>1.323878646775654</v>
      </c>
      <c r="E102" s="444">
        <v>4.8282998854324015</v>
      </c>
      <c r="F102" s="444">
        <f t="shared" si="82"/>
        <v>3706.8602109718313</v>
      </c>
      <c r="G102" s="496">
        <f t="shared" si="79"/>
        <v>2800</v>
      </c>
      <c r="H102" s="419">
        <v>17</v>
      </c>
      <c r="I102" s="154">
        <v>61.510734959923411</v>
      </c>
      <c r="J102" s="76">
        <f t="shared" si="102"/>
        <v>1.5562031653696309</v>
      </c>
      <c r="K102" s="444">
        <v>4.5068668814312041</v>
      </c>
      <c r="L102" s="444">
        <f t="shared" si="86"/>
        <v>4357.3688630349661</v>
      </c>
      <c r="M102" s="495">
        <f t="shared" si="80"/>
        <v>2800</v>
      </c>
      <c r="N102" s="478">
        <v>16</v>
      </c>
      <c r="O102" s="154">
        <v>59.95453179455378</v>
      </c>
      <c r="P102" s="76">
        <f t="shared" si="103"/>
        <v>1.8240420693770361</v>
      </c>
      <c r="Q102" s="444">
        <v>4.2002886553864442</v>
      </c>
      <c r="R102" s="444">
        <f t="shared" si="89"/>
        <v>5107.3177942557013</v>
      </c>
      <c r="S102" s="495">
        <f t="shared" si="83"/>
        <v>2800</v>
      </c>
      <c r="T102" s="419">
        <v>15</v>
      </c>
      <c r="U102" s="154">
        <v>58.130489725176744</v>
      </c>
      <c r="V102" s="76">
        <f t="shared" si="104"/>
        <v>2.1304897251767443</v>
      </c>
      <c r="W102" s="444">
        <v>3.912973868449285</v>
      </c>
      <c r="X102" s="444">
        <f t="shared" si="92"/>
        <v>5965.371230494884</v>
      </c>
      <c r="Y102" s="495">
        <f t="shared" si="87"/>
        <v>2800</v>
      </c>
      <c r="Z102" s="478">
        <v>14</v>
      </c>
      <c r="AA102" s="154">
        <v>56</v>
      </c>
      <c r="AB102" s="76">
        <f t="shared" si="105"/>
        <v>2.4777450408209916</v>
      </c>
      <c r="AC102" s="444">
        <v>3.6520239470051545</v>
      </c>
      <c r="AD102" s="444">
        <f t="shared" si="95"/>
        <v>1191.7953646348969</v>
      </c>
      <c r="AE102" s="492">
        <f t="shared" si="90"/>
        <v>481</v>
      </c>
      <c r="AF102" s="419">
        <v>13</v>
      </c>
      <c r="AG102" s="154">
        <v>53.522254959179008</v>
      </c>
      <c r="AH102" s="76">
        <f t="shared" si="106"/>
        <v>2.8663697361724658</v>
      </c>
      <c r="AI102" s="444">
        <v>3.4292191181413609</v>
      </c>
      <c r="AJ102" s="444">
        <f t="shared" si="98"/>
        <v>0</v>
      </c>
      <c r="AK102" s="492">
        <f t="shared" si="93"/>
        <v>0</v>
      </c>
      <c r="AL102" s="478">
        <v>12</v>
      </c>
      <c r="AM102" s="154">
        <v>50.655885223006543</v>
      </c>
      <c r="AN102" s="76">
        <f t="shared" si="107"/>
        <v>3.2942063407272215</v>
      </c>
      <c r="AO102" s="444">
        <v>3.2643593754384375</v>
      </c>
      <c r="AP102" s="444">
        <f t="shared" si="100"/>
        <v>0</v>
      </c>
      <c r="AQ102" s="492">
        <f t="shared" si="96"/>
        <v>0</v>
      </c>
      <c r="AR102" s="148">
        <f t="shared" si="77"/>
        <v>20328.713463392283</v>
      </c>
      <c r="AS102" s="78">
        <f t="shared" si="76"/>
        <v>74538.616032438367</v>
      </c>
      <c r="AT102" s="242">
        <f t="shared" si="78"/>
        <v>2587717.1328865574</v>
      </c>
      <c r="AU102" s="434">
        <f t="shared" si="84"/>
        <v>2.0460312066231485</v>
      </c>
    </row>
    <row r="103" spans="1:47">
      <c r="A103" s="9">
        <v>22</v>
      </c>
      <c r="B103" s="419">
        <v>19</v>
      </c>
      <c r="C103" s="154">
        <v>63.958187190978535</v>
      </c>
      <c r="D103" s="76">
        <f t="shared" si="101"/>
        <v>1.1235735842794696</v>
      </c>
      <c r="E103" s="444">
        <v>5.1617345305106515</v>
      </c>
      <c r="F103" s="444">
        <f t="shared" si="82"/>
        <v>3146.0060359825147</v>
      </c>
      <c r="G103" s="496">
        <f t="shared" si="79"/>
        <v>2800</v>
      </c>
      <c r="H103" s="419">
        <v>18</v>
      </c>
      <c r="I103" s="154">
        <v>62.834613606699065</v>
      </c>
      <c r="J103" s="76">
        <f t="shared" si="102"/>
        <v>1.323878646775654</v>
      </c>
      <c r="K103" s="444">
        <v>4.8282998854324015</v>
      </c>
      <c r="L103" s="444">
        <f t="shared" si="86"/>
        <v>3706.8602109718313</v>
      </c>
      <c r="M103" s="495">
        <f t="shared" si="80"/>
        <v>2800</v>
      </c>
      <c r="N103" s="478">
        <v>17</v>
      </c>
      <c r="O103" s="154">
        <v>61.510734959923411</v>
      </c>
      <c r="P103" s="76">
        <f t="shared" si="103"/>
        <v>1.5562031653696309</v>
      </c>
      <c r="Q103" s="444">
        <v>4.5068668814312041</v>
      </c>
      <c r="R103" s="444">
        <f t="shared" si="89"/>
        <v>4357.3688630349661</v>
      </c>
      <c r="S103" s="495">
        <f t="shared" si="83"/>
        <v>2800</v>
      </c>
      <c r="T103" s="419">
        <v>16</v>
      </c>
      <c r="U103" s="154">
        <v>59.95453179455378</v>
      </c>
      <c r="V103" s="76">
        <f t="shared" si="104"/>
        <v>1.8240420693770361</v>
      </c>
      <c r="W103" s="444">
        <v>4.2002886553864442</v>
      </c>
      <c r="X103" s="444">
        <f t="shared" si="92"/>
        <v>5107.3177942557013</v>
      </c>
      <c r="Y103" s="495">
        <f t="shared" si="87"/>
        <v>2800</v>
      </c>
      <c r="Z103" s="478">
        <v>15</v>
      </c>
      <c r="AA103" s="154">
        <v>58.130489725176744</v>
      </c>
      <c r="AB103" s="76">
        <f t="shared" si="105"/>
        <v>2.1304897251767443</v>
      </c>
      <c r="AC103" s="444">
        <v>3.912973868449285</v>
      </c>
      <c r="AD103" s="444">
        <f t="shared" si="95"/>
        <v>1024.7655578100139</v>
      </c>
      <c r="AE103" s="492">
        <f t="shared" si="90"/>
        <v>481</v>
      </c>
      <c r="AF103" s="419">
        <v>14</v>
      </c>
      <c r="AG103" s="154">
        <v>56</v>
      </c>
      <c r="AH103" s="76">
        <f t="shared" si="106"/>
        <v>2.4777450408209916</v>
      </c>
      <c r="AI103" s="444">
        <v>3.6520239470051545</v>
      </c>
      <c r="AJ103" s="444">
        <f t="shared" si="98"/>
        <v>0</v>
      </c>
      <c r="AK103" s="492">
        <f t="shared" si="93"/>
        <v>0</v>
      </c>
      <c r="AL103" s="478">
        <v>13</v>
      </c>
      <c r="AM103" s="154">
        <v>53.522254959179008</v>
      </c>
      <c r="AN103" s="76">
        <f t="shared" si="107"/>
        <v>2.8663697361724658</v>
      </c>
      <c r="AO103" s="444">
        <v>3.4292191181413609</v>
      </c>
      <c r="AP103" s="444">
        <f t="shared" si="100"/>
        <v>0</v>
      </c>
      <c r="AQ103" s="492">
        <f t="shared" si="96"/>
        <v>0</v>
      </c>
      <c r="AR103" s="148">
        <f t="shared" si="77"/>
        <v>17342.318462055027</v>
      </c>
      <c r="AS103" s="78">
        <f t="shared" si="76"/>
        <v>63588.501027535094</v>
      </c>
      <c r="AT103" s="242">
        <f t="shared" si="78"/>
        <v>2651305.6339140926</v>
      </c>
      <c r="AU103" s="434">
        <f t="shared" si="84"/>
        <v>2.1926608972235266</v>
      </c>
    </row>
    <row r="104" spans="1:47">
      <c r="A104" s="9">
        <v>23</v>
      </c>
      <c r="B104" s="419">
        <v>20</v>
      </c>
      <c r="C104" s="154">
        <v>64.909899199764951</v>
      </c>
      <c r="D104" s="76">
        <f t="shared" si="101"/>
        <v>0.95171200878641571</v>
      </c>
      <c r="E104" s="444">
        <v>5.5052287363795456</v>
      </c>
      <c r="F104" s="444">
        <f t="shared" si="82"/>
        <v>2664.793624601964</v>
      </c>
      <c r="G104" s="496">
        <f t="shared" si="79"/>
        <v>2800</v>
      </c>
      <c r="H104" s="419">
        <v>19</v>
      </c>
      <c r="I104" s="154">
        <v>63.958187190978535</v>
      </c>
      <c r="J104" s="76">
        <f t="shared" si="102"/>
        <v>1.1235735842794696</v>
      </c>
      <c r="K104" s="444">
        <v>5.1617345305106515</v>
      </c>
      <c r="L104" s="444">
        <f t="shared" si="86"/>
        <v>3146.0060359825147</v>
      </c>
      <c r="M104" s="495">
        <f t="shared" si="80"/>
        <v>2800</v>
      </c>
      <c r="N104" s="478">
        <v>18</v>
      </c>
      <c r="O104" s="154">
        <v>62.834613606699065</v>
      </c>
      <c r="P104" s="76">
        <f t="shared" si="103"/>
        <v>1.323878646775654</v>
      </c>
      <c r="Q104" s="444">
        <v>4.8282998854324015</v>
      </c>
      <c r="R104" s="444">
        <f t="shared" si="89"/>
        <v>3706.8602109718313</v>
      </c>
      <c r="S104" s="495">
        <f t="shared" si="83"/>
        <v>2800</v>
      </c>
      <c r="T104" s="419">
        <v>17</v>
      </c>
      <c r="U104" s="154">
        <v>61.510734959923411</v>
      </c>
      <c r="V104" s="76">
        <f t="shared" si="104"/>
        <v>1.5562031653696309</v>
      </c>
      <c r="W104" s="444">
        <v>4.5068668814312041</v>
      </c>
      <c r="X104" s="444">
        <f t="shared" si="92"/>
        <v>4357.3688630349661</v>
      </c>
      <c r="Y104" s="495">
        <f t="shared" si="87"/>
        <v>2800</v>
      </c>
      <c r="Z104" s="478">
        <v>16</v>
      </c>
      <c r="AA104" s="154">
        <v>59.95453179455378</v>
      </c>
      <c r="AB104" s="76">
        <f t="shared" si="105"/>
        <v>1.8240420693770361</v>
      </c>
      <c r="AC104" s="444">
        <v>4.2002886553864442</v>
      </c>
      <c r="AD104" s="444">
        <f t="shared" si="95"/>
        <v>877.36423537035432</v>
      </c>
      <c r="AE104" s="492">
        <f t="shared" si="90"/>
        <v>481</v>
      </c>
      <c r="AF104" s="419">
        <v>15</v>
      </c>
      <c r="AG104" s="154">
        <v>58.130489725176744</v>
      </c>
      <c r="AH104" s="76">
        <f t="shared" si="106"/>
        <v>2.1304897251767443</v>
      </c>
      <c r="AI104" s="444">
        <v>3.912973868449285</v>
      </c>
      <c r="AJ104" s="444">
        <f t="shared" si="98"/>
        <v>0</v>
      </c>
      <c r="AK104" s="492">
        <f t="shared" si="93"/>
        <v>0</v>
      </c>
      <c r="AL104" s="478">
        <v>14</v>
      </c>
      <c r="AM104" s="154">
        <v>56</v>
      </c>
      <c r="AN104" s="76">
        <f t="shared" si="107"/>
        <v>2.4777450408209916</v>
      </c>
      <c r="AO104" s="444">
        <v>3.6520239470051545</v>
      </c>
      <c r="AP104" s="444">
        <f t="shared" si="100"/>
        <v>0</v>
      </c>
      <c r="AQ104" s="492">
        <f t="shared" si="96"/>
        <v>0</v>
      </c>
      <c r="AR104" s="148">
        <f t="shared" si="77"/>
        <v>14752.392969961629</v>
      </c>
      <c r="AS104" s="148">
        <f t="shared" si="76"/>
        <v>54092.107556525974</v>
      </c>
      <c r="AT104" s="242">
        <f t="shared" si="78"/>
        <v>2705397.7414706186</v>
      </c>
      <c r="AU104" s="434">
        <f t="shared" si="84"/>
        <v>2.3466798385878493</v>
      </c>
    </row>
    <row r="105" spans="1:47">
      <c r="A105" s="9">
        <v>24</v>
      </c>
      <c r="B105" s="419">
        <v>21</v>
      </c>
      <c r="C105" s="154">
        <v>65.714733384571105</v>
      </c>
      <c r="D105" s="76">
        <f t="shared" si="101"/>
        <v>0.80483418480615398</v>
      </c>
      <c r="E105" s="444">
        <v>5.8573850943112049</v>
      </c>
      <c r="F105" s="444">
        <f t="shared" si="82"/>
        <v>2253.5357174572309</v>
      </c>
      <c r="G105" s="496">
        <f t="shared" si="79"/>
        <v>2800</v>
      </c>
      <c r="H105" s="419">
        <v>20</v>
      </c>
      <c r="I105" s="154">
        <v>64.909899199764951</v>
      </c>
      <c r="J105" s="76">
        <f t="shared" si="102"/>
        <v>0.95171200878641571</v>
      </c>
      <c r="K105" s="444">
        <v>5.5052287363795456</v>
      </c>
      <c r="L105" s="444">
        <f t="shared" si="86"/>
        <v>2664.793624601964</v>
      </c>
      <c r="M105" s="495">
        <f t="shared" si="80"/>
        <v>2800</v>
      </c>
      <c r="N105" s="478">
        <v>19</v>
      </c>
      <c r="O105" s="154">
        <v>63.958187190978535</v>
      </c>
      <c r="P105" s="76">
        <f t="shared" si="103"/>
        <v>1.1235735842794696</v>
      </c>
      <c r="Q105" s="444">
        <v>5.1617345305106515</v>
      </c>
      <c r="R105" s="444">
        <f t="shared" si="89"/>
        <v>3146.0060359825147</v>
      </c>
      <c r="S105" s="495">
        <f t="shared" si="83"/>
        <v>2800</v>
      </c>
      <c r="T105" s="419">
        <v>18</v>
      </c>
      <c r="U105" s="154">
        <v>62.834613606699065</v>
      </c>
      <c r="V105" s="76">
        <f t="shared" si="104"/>
        <v>1.323878646775654</v>
      </c>
      <c r="W105" s="444">
        <v>4.8282998854324015</v>
      </c>
      <c r="X105" s="444">
        <f t="shared" si="92"/>
        <v>3706.8602109718313</v>
      </c>
      <c r="Y105" s="495">
        <f t="shared" si="87"/>
        <v>2800</v>
      </c>
      <c r="Z105" s="478">
        <v>17</v>
      </c>
      <c r="AA105" s="154">
        <v>61.510734959923411</v>
      </c>
      <c r="AB105" s="76">
        <f t="shared" si="105"/>
        <v>1.5562031653696309</v>
      </c>
      <c r="AC105" s="444">
        <v>4.5068668814312041</v>
      </c>
      <c r="AD105" s="444">
        <f t="shared" si="95"/>
        <v>748.53372254279247</v>
      </c>
      <c r="AE105" s="492">
        <f t="shared" si="90"/>
        <v>481</v>
      </c>
      <c r="AF105" s="419">
        <v>16</v>
      </c>
      <c r="AG105" s="154">
        <v>59.95453179455378</v>
      </c>
      <c r="AH105" s="76">
        <f t="shared" si="106"/>
        <v>1.8240420693770361</v>
      </c>
      <c r="AI105" s="444">
        <v>4.2002886553864442</v>
      </c>
      <c r="AJ105" s="444">
        <f t="shared" si="98"/>
        <v>0</v>
      </c>
      <c r="AK105" s="492">
        <f t="shared" si="93"/>
        <v>0</v>
      </c>
      <c r="AL105" s="478">
        <v>15</v>
      </c>
      <c r="AM105" s="154">
        <v>58.130489725176744</v>
      </c>
      <c r="AN105" s="76">
        <f t="shared" si="107"/>
        <v>2.1304897251767443</v>
      </c>
      <c r="AO105" s="444">
        <v>3.912973868449285</v>
      </c>
      <c r="AP105" s="444">
        <f t="shared" si="100"/>
        <v>0</v>
      </c>
      <c r="AQ105" s="492">
        <f t="shared" si="96"/>
        <v>0</v>
      </c>
      <c r="AR105" s="148">
        <f t="shared" si="77"/>
        <v>12519.729311556332</v>
      </c>
      <c r="AS105" s="148">
        <f t="shared" si="76"/>
        <v>45905.674142373216</v>
      </c>
      <c r="AT105" s="242">
        <f t="shared" si="78"/>
        <v>2751303.4156129919</v>
      </c>
      <c r="AU105" s="434">
        <f t="shared" si="84"/>
        <v>2.506650212273374</v>
      </c>
    </row>
    <row r="106" spans="1:47">
      <c r="A106" s="9">
        <v>25</v>
      </c>
      <c r="B106" s="419">
        <v>22</v>
      </c>
      <c r="C106" s="154">
        <v>66.394443679844869</v>
      </c>
      <c r="D106" s="76">
        <f t="shared" si="101"/>
        <v>0.67971029527376459</v>
      </c>
      <c r="E106" s="444">
        <v>6.2171406295524427</v>
      </c>
      <c r="F106" s="444">
        <f t="shared" si="82"/>
        <v>1903.1888267665408</v>
      </c>
      <c r="G106" s="496">
        <f t="shared" si="79"/>
        <v>2800</v>
      </c>
      <c r="H106" s="419">
        <v>21</v>
      </c>
      <c r="I106" s="154">
        <v>65.714733384571105</v>
      </c>
      <c r="J106" s="76">
        <f t="shared" si="102"/>
        <v>0.80483418480615398</v>
      </c>
      <c r="K106" s="444">
        <v>5.8573850943112049</v>
      </c>
      <c r="L106" s="444">
        <f t="shared" si="86"/>
        <v>2253.5357174572309</v>
      </c>
      <c r="M106" s="495">
        <f t="shared" si="80"/>
        <v>2800</v>
      </c>
      <c r="N106" s="478">
        <v>20</v>
      </c>
      <c r="O106" s="154">
        <v>64.909899199764951</v>
      </c>
      <c r="P106" s="76">
        <f t="shared" si="103"/>
        <v>0.95171200878641571</v>
      </c>
      <c r="Q106" s="444">
        <v>5.5052287363795456</v>
      </c>
      <c r="R106" s="444">
        <f t="shared" si="89"/>
        <v>2664.793624601964</v>
      </c>
      <c r="S106" s="495">
        <f t="shared" si="83"/>
        <v>2800</v>
      </c>
      <c r="T106" s="419">
        <v>19</v>
      </c>
      <c r="U106" s="154">
        <v>63.958187190978535</v>
      </c>
      <c r="V106" s="76">
        <f t="shared" si="104"/>
        <v>1.1235735842794696</v>
      </c>
      <c r="W106" s="444">
        <v>5.1617345305106515</v>
      </c>
      <c r="X106" s="444">
        <f t="shared" si="92"/>
        <v>3146.0060359825147</v>
      </c>
      <c r="Y106" s="495">
        <f t="shared" si="87"/>
        <v>2800</v>
      </c>
      <c r="Z106" s="478">
        <v>18</v>
      </c>
      <c r="AA106" s="154">
        <v>62.834613606699065</v>
      </c>
      <c r="AB106" s="76">
        <f t="shared" si="105"/>
        <v>1.323878646775654</v>
      </c>
      <c r="AC106" s="444">
        <v>4.8282998854324015</v>
      </c>
      <c r="AD106" s="444">
        <f t="shared" si="95"/>
        <v>636.78562909908965</v>
      </c>
      <c r="AE106" s="492">
        <f t="shared" si="90"/>
        <v>481</v>
      </c>
      <c r="AF106" s="419">
        <v>17</v>
      </c>
      <c r="AG106" s="154">
        <v>61.510734959923411</v>
      </c>
      <c r="AH106" s="76">
        <f t="shared" si="106"/>
        <v>1.5562031653696309</v>
      </c>
      <c r="AI106" s="444">
        <v>4.5068668814312041</v>
      </c>
      <c r="AJ106" s="444">
        <f t="shared" si="98"/>
        <v>0</v>
      </c>
      <c r="AK106" s="492">
        <f t="shared" si="93"/>
        <v>0</v>
      </c>
      <c r="AL106" s="478">
        <v>16</v>
      </c>
      <c r="AM106" s="154">
        <v>59.95453179455378</v>
      </c>
      <c r="AN106" s="76">
        <f t="shared" si="107"/>
        <v>1.8240420693770361</v>
      </c>
      <c r="AO106" s="444">
        <v>4.2002886553864442</v>
      </c>
      <c r="AP106" s="444">
        <f t="shared" si="100"/>
        <v>0</v>
      </c>
      <c r="AQ106" s="492">
        <f t="shared" si="96"/>
        <v>0</v>
      </c>
      <c r="AR106" s="148">
        <f t="shared" si="77"/>
        <v>10604.30983390734</v>
      </c>
      <c r="AS106" s="148">
        <f t="shared" si="76"/>
        <v>38882.469390993581</v>
      </c>
      <c r="AT106" s="242">
        <f t="shared" si="78"/>
        <v>2790185.8850039854</v>
      </c>
      <c r="AU106" s="434">
        <f t="shared" si="84"/>
        <v>2.6715935504806949</v>
      </c>
    </row>
    <row r="107" spans="1:47">
      <c r="A107" s="9">
        <v>26</v>
      </c>
      <c r="B107" s="419">
        <v>23</v>
      </c>
      <c r="C107" s="154">
        <v>66.96784187322703</v>
      </c>
      <c r="D107" s="76">
        <f t="shared" si="101"/>
        <v>0.57339819338216103</v>
      </c>
      <c r="E107" s="444">
        <v>6.5836447684979351</v>
      </c>
      <c r="F107" s="444">
        <f t="shared" si="82"/>
        <v>1605.5149414700509</v>
      </c>
      <c r="G107" s="496">
        <f t="shared" si="79"/>
        <v>2800</v>
      </c>
      <c r="H107" s="419">
        <v>22</v>
      </c>
      <c r="I107" s="154">
        <v>66.394443679844869</v>
      </c>
      <c r="J107" s="76">
        <f t="shared" si="102"/>
        <v>0.67971029527376459</v>
      </c>
      <c r="K107" s="444">
        <v>6.2171406295524427</v>
      </c>
      <c r="L107" s="444">
        <f t="shared" si="86"/>
        <v>1903.1888267665408</v>
      </c>
      <c r="M107" s="495">
        <f t="shared" si="80"/>
        <v>2800</v>
      </c>
      <c r="N107" s="478">
        <v>21</v>
      </c>
      <c r="O107" s="154">
        <v>65.714733384571105</v>
      </c>
      <c r="P107" s="76">
        <f t="shared" si="103"/>
        <v>0.80483418480615398</v>
      </c>
      <c r="Q107" s="444">
        <v>5.8573850943112049</v>
      </c>
      <c r="R107" s="444">
        <f t="shared" si="89"/>
        <v>2253.5357174572309</v>
      </c>
      <c r="S107" s="495">
        <f t="shared" si="83"/>
        <v>2800</v>
      </c>
      <c r="T107" s="419">
        <v>20</v>
      </c>
      <c r="U107" s="154">
        <v>64.909899199764951</v>
      </c>
      <c r="V107" s="76">
        <f t="shared" si="104"/>
        <v>0.95171200878641571</v>
      </c>
      <c r="W107" s="444">
        <v>5.5052287363795456</v>
      </c>
      <c r="X107" s="444">
        <f t="shared" si="92"/>
        <v>2664.793624601964</v>
      </c>
      <c r="Y107" s="495">
        <f t="shared" si="87"/>
        <v>2800</v>
      </c>
      <c r="Z107" s="478">
        <v>19</v>
      </c>
      <c r="AA107" s="154">
        <v>63.958187190978535</v>
      </c>
      <c r="AB107" s="76">
        <f t="shared" si="105"/>
        <v>1.1235735842794696</v>
      </c>
      <c r="AC107" s="444">
        <v>5.1617345305106515</v>
      </c>
      <c r="AD107" s="444">
        <f t="shared" si="95"/>
        <v>540.43889403842491</v>
      </c>
      <c r="AE107" s="492">
        <f t="shared" si="90"/>
        <v>481</v>
      </c>
      <c r="AF107" s="419">
        <v>18</v>
      </c>
      <c r="AG107" s="154">
        <v>62.834613606699065</v>
      </c>
      <c r="AH107" s="76">
        <f t="shared" si="106"/>
        <v>1.323878646775654</v>
      </c>
      <c r="AI107" s="444">
        <v>4.8282998854324015</v>
      </c>
      <c r="AJ107" s="444">
        <f t="shared" si="98"/>
        <v>0</v>
      </c>
      <c r="AK107" s="492">
        <f t="shared" si="93"/>
        <v>0</v>
      </c>
      <c r="AL107" s="478">
        <v>17</v>
      </c>
      <c r="AM107" s="154">
        <v>61.510734959923411</v>
      </c>
      <c r="AN107" s="76">
        <f t="shared" si="107"/>
        <v>1.5562031653696309</v>
      </c>
      <c r="AO107" s="444">
        <v>4.5068668814312041</v>
      </c>
      <c r="AP107" s="444">
        <f t="shared" si="100"/>
        <v>0</v>
      </c>
      <c r="AQ107" s="492">
        <f t="shared" si="96"/>
        <v>0</v>
      </c>
      <c r="AR107" s="148">
        <f t="shared" si="77"/>
        <v>8967.4720043342113</v>
      </c>
      <c r="AS107" s="148">
        <f t="shared" si="76"/>
        <v>32880.730682558773</v>
      </c>
      <c r="AT107" s="242">
        <f t="shared" si="78"/>
        <v>2823066.6156865442</v>
      </c>
      <c r="AU107" s="434">
        <f t="shared" si="84"/>
        <v>2.8408069553257604</v>
      </c>
    </row>
    <row r="108" spans="1:47">
      <c r="A108" s="9">
        <v>27</v>
      </c>
      <c r="B108" s="419">
        <v>24</v>
      </c>
      <c r="C108" s="154">
        <v>67.451106577074157</v>
      </c>
      <c r="D108" s="76">
        <f t="shared" si="101"/>
        <v>0.4832647038471265</v>
      </c>
      <c r="E108" s="444">
        <v>6.9561876486171936</v>
      </c>
      <c r="F108" s="444">
        <f t="shared" si="82"/>
        <v>1353.1411707719542</v>
      </c>
      <c r="G108" s="496">
        <f t="shared" si="79"/>
        <v>2800</v>
      </c>
      <c r="H108" s="419">
        <v>23</v>
      </c>
      <c r="I108" s="154">
        <v>66.96784187322703</v>
      </c>
      <c r="J108" s="76">
        <f t="shared" si="102"/>
        <v>0.57339819338216103</v>
      </c>
      <c r="K108" s="444">
        <v>6.5836447684979351</v>
      </c>
      <c r="L108" s="444">
        <f t="shared" si="86"/>
        <v>1605.5149414700509</v>
      </c>
      <c r="M108" s="495">
        <f t="shared" si="80"/>
        <v>2800</v>
      </c>
      <c r="N108" s="478">
        <v>22</v>
      </c>
      <c r="O108" s="154">
        <v>66.394443679844869</v>
      </c>
      <c r="P108" s="76">
        <f t="shared" si="103"/>
        <v>0.67971029527376459</v>
      </c>
      <c r="Q108" s="444">
        <v>6.2171406295524427</v>
      </c>
      <c r="R108" s="444">
        <f t="shared" si="89"/>
        <v>1903.1888267665408</v>
      </c>
      <c r="S108" s="495">
        <f t="shared" si="83"/>
        <v>2800</v>
      </c>
      <c r="T108" s="419">
        <v>21</v>
      </c>
      <c r="U108" s="154">
        <v>65.714733384571105</v>
      </c>
      <c r="V108" s="76">
        <f t="shared" si="104"/>
        <v>0.80483418480615398</v>
      </c>
      <c r="W108" s="444">
        <v>5.8573850943112049</v>
      </c>
      <c r="X108" s="444">
        <f t="shared" si="92"/>
        <v>2253.5357174572309</v>
      </c>
      <c r="Y108" s="495">
        <f t="shared" si="87"/>
        <v>2800</v>
      </c>
      <c r="Z108" s="478">
        <v>20</v>
      </c>
      <c r="AA108" s="154">
        <v>64.909899199764951</v>
      </c>
      <c r="AB108" s="76">
        <f t="shared" si="105"/>
        <v>0.95171200878641571</v>
      </c>
      <c r="AC108" s="444">
        <v>5.5052287363795456</v>
      </c>
      <c r="AD108" s="444">
        <f t="shared" si="95"/>
        <v>457.77347622626598</v>
      </c>
      <c r="AE108" s="492">
        <f t="shared" si="90"/>
        <v>481</v>
      </c>
      <c r="AF108" s="419">
        <v>19</v>
      </c>
      <c r="AG108" s="154">
        <v>63.958187190978535</v>
      </c>
      <c r="AH108" s="76">
        <f t="shared" si="106"/>
        <v>1.1235735842794696</v>
      </c>
      <c r="AI108" s="444">
        <v>5.1617345305106515</v>
      </c>
      <c r="AJ108" s="444">
        <f t="shared" si="98"/>
        <v>0</v>
      </c>
      <c r="AK108" s="492">
        <f t="shared" si="93"/>
        <v>0</v>
      </c>
      <c r="AL108" s="478">
        <v>18</v>
      </c>
      <c r="AM108" s="154">
        <v>62.834613606699065</v>
      </c>
      <c r="AN108" s="76">
        <f t="shared" si="107"/>
        <v>1.323878646775654</v>
      </c>
      <c r="AO108" s="444">
        <v>4.8282998854324015</v>
      </c>
      <c r="AP108" s="444">
        <f t="shared" si="100"/>
        <v>0</v>
      </c>
      <c r="AQ108" s="492">
        <f t="shared" si="96"/>
        <v>0</v>
      </c>
      <c r="AR108" s="148">
        <f t="shared" si="77"/>
        <v>7573.1541326920433</v>
      </c>
      <c r="AS108" s="148">
        <f t="shared" si="76"/>
        <v>27768.231819870824</v>
      </c>
      <c r="AT108" s="242">
        <f t="shared" si="78"/>
        <v>2850834.8475064151</v>
      </c>
      <c r="AU108" s="434">
        <f t="shared" si="84"/>
        <v>3.0137573024265145</v>
      </c>
    </row>
    <row r="109" spans="1:47">
      <c r="A109" s="9">
        <v>28</v>
      </c>
      <c r="B109" s="419">
        <v>25</v>
      </c>
      <c r="C109" s="154">
        <v>67.858090573661016</v>
      </c>
      <c r="D109" s="76">
        <f t="shared" si="101"/>
        <v>0.40698399658685958</v>
      </c>
      <c r="E109" s="444">
        <v>7.3341574799859988</v>
      </c>
      <c r="F109" s="444">
        <f t="shared" si="82"/>
        <v>1139.5551904432068</v>
      </c>
      <c r="G109" s="496">
        <f t="shared" si="79"/>
        <v>2800</v>
      </c>
      <c r="H109" s="419">
        <v>24</v>
      </c>
      <c r="I109" s="154">
        <v>67.451106577074157</v>
      </c>
      <c r="J109" s="76">
        <f t="shared" si="102"/>
        <v>0.4832647038471265</v>
      </c>
      <c r="K109" s="444">
        <v>6.9561876486171936</v>
      </c>
      <c r="L109" s="444">
        <f t="shared" si="86"/>
        <v>1353.1411707719542</v>
      </c>
      <c r="M109" s="495">
        <f t="shared" si="80"/>
        <v>2800</v>
      </c>
      <c r="N109" s="478">
        <v>23</v>
      </c>
      <c r="O109" s="154">
        <v>66.96784187322703</v>
      </c>
      <c r="P109" s="76">
        <f t="shared" si="103"/>
        <v>0.57339819338216103</v>
      </c>
      <c r="Q109" s="444">
        <v>6.5836447684979351</v>
      </c>
      <c r="R109" s="444">
        <f t="shared" si="89"/>
        <v>1605.5149414700509</v>
      </c>
      <c r="S109" s="495">
        <f t="shared" si="83"/>
        <v>2800</v>
      </c>
      <c r="T109" s="419">
        <v>22</v>
      </c>
      <c r="U109" s="154">
        <v>66.394443679844869</v>
      </c>
      <c r="V109" s="76">
        <f t="shared" si="104"/>
        <v>0.67971029527376459</v>
      </c>
      <c r="W109" s="444">
        <v>6.2171406295524427</v>
      </c>
      <c r="X109" s="444">
        <f t="shared" si="92"/>
        <v>1903.1888267665408</v>
      </c>
      <c r="Y109" s="495">
        <f t="shared" si="87"/>
        <v>2800</v>
      </c>
      <c r="Z109" s="478">
        <v>21</v>
      </c>
      <c r="AA109" s="154">
        <v>65.714733384571105</v>
      </c>
      <c r="AB109" s="76">
        <f t="shared" si="105"/>
        <v>0.80483418480615398</v>
      </c>
      <c r="AC109" s="444">
        <v>5.8573850943112049</v>
      </c>
      <c r="AD109" s="444">
        <f t="shared" si="95"/>
        <v>387.12524289176008</v>
      </c>
      <c r="AE109" s="492">
        <f t="shared" si="90"/>
        <v>481</v>
      </c>
      <c r="AF109" s="419">
        <v>20</v>
      </c>
      <c r="AG109" s="154">
        <v>64.909899199764951</v>
      </c>
      <c r="AH109" s="76">
        <f t="shared" si="106"/>
        <v>0.95171200878641571</v>
      </c>
      <c r="AI109" s="444">
        <v>5.5052287363795456</v>
      </c>
      <c r="AJ109" s="444">
        <f t="shared" si="98"/>
        <v>0</v>
      </c>
      <c r="AK109" s="492">
        <f t="shared" si="93"/>
        <v>0</v>
      </c>
      <c r="AL109" s="478">
        <v>19</v>
      </c>
      <c r="AM109" s="154">
        <v>63.958187190978535</v>
      </c>
      <c r="AN109" s="76">
        <f t="shared" si="107"/>
        <v>1.1235735842794696</v>
      </c>
      <c r="AO109" s="444">
        <v>5.1617345305106515</v>
      </c>
      <c r="AP109" s="444">
        <f t="shared" si="100"/>
        <v>0</v>
      </c>
      <c r="AQ109" s="492">
        <f t="shared" si="96"/>
        <v>0</v>
      </c>
      <c r="AR109" s="148">
        <f t="shared" si="77"/>
        <v>6388.5253723435126</v>
      </c>
      <c r="AS109" s="148">
        <f t="shared" si="76"/>
        <v>23424.593031926212</v>
      </c>
      <c r="AT109" s="242">
        <f t="shared" si="78"/>
        <v>2874259.4405383412</v>
      </c>
      <c r="AU109" s="434">
        <f t="shared" si="84"/>
        <v>3.1900196024365357</v>
      </c>
    </row>
    <row r="110" spans="1:47">
      <c r="A110" s="9">
        <v>29</v>
      </c>
      <c r="B110" s="419">
        <v>26</v>
      </c>
      <c r="C110" s="154">
        <v>68.200612847802518</v>
      </c>
      <c r="D110" s="76">
        <f t="shared" si="101"/>
        <v>0.34252227414150127</v>
      </c>
      <c r="E110" s="444">
        <v>7.7170148335099178</v>
      </c>
      <c r="F110" s="444">
        <f t="shared" si="82"/>
        <v>959.06236759620356</v>
      </c>
      <c r="G110" s="496">
        <f t="shared" si="79"/>
        <v>2800</v>
      </c>
      <c r="H110" s="419">
        <v>25</v>
      </c>
      <c r="I110" s="154">
        <v>67.858090573661016</v>
      </c>
      <c r="J110" s="76">
        <f t="shared" si="102"/>
        <v>0.40698399658685958</v>
      </c>
      <c r="K110" s="444">
        <v>7.3341574799859988</v>
      </c>
      <c r="L110" s="444">
        <f t="shared" si="86"/>
        <v>1139.5551904432068</v>
      </c>
      <c r="M110" s="495">
        <f t="shared" si="80"/>
        <v>2800</v>
      </c>
      <c r="N110" s="478">
        <v>24</v>
      </c>
      <c r="O110" s="154">
        <v>67.451106577074157</v>
      </c>
      <c r="P110" s="76">
        <f t="shared" si="103"/>
        <v>0.4832647038471265</v>
      </c>
      <c r="Q110" s="444">
        <v>6.9561876486171936</v>
      </c>
      <c r="R110" s="444">
        <f t="shared" si="89"/>
        <v>1353.1411707719542</v>
      </c>
      <c r="S110" s="495">
        <f t="shared" si="83"/>
        <v>2800</v>
      </c>
      <c r="T110" s="419">
        <v>23</v>
      </c>
      <c r="U110" s="154">
        <v>66.96784187322703</v>
      </c>
      <c r="V110" s="76">
        <f t="shared" si="104"/>
        <v>0.57339819338216103</v>
      </c>
      <c r="W110" s="444">
        <v>6.5836447684979351</v>
      </c>
      <c r="X110" s="444">
        <f t="shared" si="92"/>
        <v>1605.5149414700509</v>
      </c>
      <c r="Y110" s="495">
        <f t="shared" si="87"/>
        <v>2800</v>
      </c>
      <c r="Z110" s="478">
        <v>22</v>
      </c>
      <c r="AA110" s="154">
        <v>66.394443679844869</v>
      </c>
      <c r="AB110" s="76">
        <f t="shared" si="105"/>
        <v>0.67971029527376459</v>
      </c>
      <c r="AC110" s="444">
        <v>6.2171406295524427</v>
      </c>
      <c r="AD110" s="444">
        <f t="shared" si="95"/>
        <v>326.94065202668077</v>
      </c>
      <c r="AE110" s="492">
        <f t="shared" si="90"/>
        <v>481</v>
      </c>
      <c r="AF110" s="419">
        <v>21</v>
      </c>
      <c r="AG110" s="154">
        <v>65.714733384571105</v>
      </c>
      <c r="AH110" s="76">
        <f t="shared" si="106"/>
        <v>0.80483418480615398</v>
      </c>
      <c r="AI110" s="444">
        <v>5.8573850943112049</v>
      </c>
      <c r="AJ110" s="444">
        <f t="shared" si="98"/>
        <v>0</v>
      </c>
      <c r="AK110" s="492">
        <f t="shared" si="93"/>
        <v>0</v>
      </c>
      <c r="AL110" s="478">
        <v>20</v>
      </c>
      <c r="AM110" s="154">
        <v>64.909899199764951</v>
      </c>
      <c r="AN110" s="76">
        <f t="shared" si="107"/>
        <v>0.95171200878641571</v>
      </c>
      <c r="AO110" s="444">
        <v>5.5052287363795456</v>
      </c>
      <c r="AP110" s="444">
        <f t="shared" si="100"/>
        <v>0</v>
      </c>
      <c r="AQ110" s="492">
        <f t="shared" si="96"/>
        <v>0</v>
      </c>
      <c r="AR110" s="148">
        <f t="shared" si="77"/>
        <v>5384.2143223080966</v>
      </c>
      <c r="AS110" s="148">
        <f t="shared" si="76"/>
        <v>19742.119181796352</v>
      </c>
      <c r="AT110" s="242">
        <f t="shared" si="78"/>
        <v>2894001.5597201376</v>
      </c>
      <c r="AU110" s="434">
        <f t="shared" si="84"/>
        <v>3.369240631681949</v>
      </c>
    </row>
    <row r="111" spans="1:47" ht="15.75" thickBot="1">
      <c r="A111" s="9">
        <v>30</v>
      </c>
      <c r="B111" s="419">
        <v>27</v>
      </c>
      <c r="C111" s="154">
        <v>68.488727824807</v>
      </c>
      <c r="D111" s="152">
        <f>C111-C110</f>
        <v>0.28811497700448285</v>
      </c>
      <c r="E111" s="444">
        <v>8.10427685964844</v>
      </c>
      <c r="F111" s="444">
        <f t="shared" si="82"/>
        <v>806.72193561255199</v>
      </c>
      <c r="G111" s="496">
        <f t="shared" si="79"/>
        <v>2800</v>
      </c>
      <c r="H111" s="419">
        <v>26</v>
      </c>
      <c r="I111" s="154">
        <v>68.200612847802518</v>
      </c>
      <c r="J111" s="152">
        <f>I111-I110</f>
        <v>0.34252227414150127</v>
      </c>
      <c r="K111" s="444">
        <v>7.7170148335099178</v>
      </c>
      <c r="L111" s="444">
        <f t="shared" si="86"/>
        <v>959.06236759620356</v>
      </c>
      <c r="M111" s="495">
        <f t="shared" si="80"/>
        <v>2800</v>
      </c>
      <c r="N111" s="478">
        <v>25</v>
      </c>
      <c r="O111" s="154">
        <v>67.858090573661016</v>
      </c>
      <c r="P111" s="152">
        <f>O111-O110</f>
        <v>0.40698399658685958</v>
      </c>
      <c r="Q111" s="444">
        <v>7.3341574799859988</v>
      </c>
      <c r="R111" s="444">
        <f t="shared" si="89"/>
        <v>1139.5551904432068</v>
      </c>
      <c r="S111" s="495">
        <f t="shared" si="83"/>
        <v>2800</v>
      </c>
      <c r="T111" s="419">
        <v>24</v>
      </c>
      <c r="U111" s="154">
        <v>67.451106577074157</v>
      </c>
      <c r="V111" s="152">
        <f>U111-U110</f>
        <v>0.4832647038471265</v>
      </c>
      <c r="W111" s="444">
        <v>6.9561876486171936</v>
      </c>
      <c r="X111" s="444">
        <f t="shared" si="92"/>
        <v>1353.1411707719542</v>
      </c>
      <c r="Y111" s="495">
        <f t="shared" si="87"/>
        <v>2800</v>
      </c>
      <c r="Z111" s="478">
        <v>23</v>
      </c>
      <c r="AA111" s="154">
        <v>66.96784187322703</v>
      </c>
      <c r="AB111" s="152">
        <f>AA111-AA110</f>
        <v>0.57339819338216103</v>
      </c>
      <c r="AC111" s="444">
        <v>6.5836447684979351</v>
      </c>
      <c r="AD111" s="444">
        <f t="shared" si="95"/>
        <v>275.80453101681945</v>
      </c>
      <c r="AE111" s="492">
        <f t="shared" si="90"/>
        <v>481</v>
      </c>
      <c r="AF111" s="419">
        <v>22</v>
      </c>
      <c r="AG111" s="154">
        <v>66.394443679844869</v>
      </c>
      <c r="AH111" s="76">
        <f t="shared" si="106"/>
        <v>0.67971029527376459</v>
      </c>
      <c r="AI111" s="444">
        <v>6.2171406295524427</v>
      </c>
      <c r="AJ111" s="444">
        <f t="shared" si="98"/>
        <v>0</v>
      </c>
      <c r="AK111" s="492">
        <f t="shared" si="93"/>
        <v>0</v>
      </c>
      <c r="AL111" s="478">
        <v>21</v>
      </c>
      <c r="AM111" s="154">
        <v>65.714733384571105</v>
      </c>
      <c r="AN111" s="76">
        <f t="shared" si="107"/>
        <v>0.80483418480615398</v>
      </c>
      <c r="AO111" s="444">
        <v>5.8573850943112049</v>
      </c>
      <c r="AP111" s="444">
        <f t="shared" si="100"/>
        <v>0</v>
      </c>
      <c r="AQ111" s="492">
        <f t="shared" si="96"/>
        <v>0</v>
      </c>
      <c r="AR111" s="148">
        <f t="shared" si="77"/>
        <v>4534.2851954407361</v>
      </c>
      <c r="AS111" s="149">
        <f t="shared" si="76"/>
        <v>16625.712383282698</v>
      </c>
      <c r="AT111" s="242">
        <f t="shared" si="78"/>
        <v>2910627.2721034205</v>
      </c>
      <c r="AU111" s="467">
        <f t="shared" si="84"/>
        <v>3.5511171889576127</v>
      </c>
    </row>
    <row r="112" spans="1:47" ht="15.75" thickBot="1">
      <c r="A112" s="13" t="s">
        <v>190</v>
      </c>
      <c r="B112" s="450"/>
      <c r="C112" s="15"/>
      <c r="D112" s="155">
        <f>SUM(D85:D111)</f>
        <v>68.488727824807</v>
      </c>
      <c r="E112" s="445"/>
      <c r="F112" s="445"/>
      <c r="G112" s="43"/>
      <c r="H112" s="18"/>
      <c r="I112" s="15"/>
      <c r="J112" s="155">
        <f>SUM(J85:J111)</f>
        <v>68.200612847802518</v>
      </c>
      <c r="K112" s="445"/>
      <c r="L112" s="445"/>
      <c r="M112" s="43"/>
      <c r="N112" s="18"/>
      <c r="O112" s="15"/>
      <c r="P112" s="155">
        <f>SUM(P85:P111)</f>
        <v>67.858090573661016</v>
      </c>
      <c r="Q112" s="445"/>
      <c r="R112" s="445"/>
      <c r="S112" s="43"/>
      <c r="T112" s="18"/>
      <c r="U112" s="15"/>
      <c r="V112" s="155">
        <f>SUM(V85:V111)</f>
        <v>67.451106577074157</v>
      </c>
      <c r="W112" s="445"/>
      <c r="X112" s="445"/>
      <c r="Y112" s="43"/>
      <c r="Z112" s="18"/>
      <c r="AA112" s="15"/>
      <c r="AB112" s="155">
        <f>SUM(AB85:AB111)</f>
        <v>66.96784187322703</v>
      </c>
      <c r="AC112" s="445"/>
      <c r="AD112" s="445"/>
      <c r="AE112" s="43"/>
      <c r="AF112" s="18"/>
      <c r="AG112" s="15"/>
      <c r="AH112" s="155">
        <f>SUM(AH85:AH111)</f>
        <v>66.394443679844869</v>
      </c>
      <c r="AI112" s="445"/>
      <c r="AJ112" s="445"/>
      <c r="AK112" s="43"/>
      <c r="AL112" s="15"/>
      <c r="AM112" s="15"/>
      <c r="AN112" s="155">
        <f>SUM(AN83:AN111)</f>
        <v>65.714733384571105</v>
      </c>
      <c r="AO112" s="15"/>
      <c r="AP112" s="15"/>
      <c r="AQ112" s="15"/>
      <c r="AR112" s="40">
        <f>SUM(AR82:AR111)</f>
        <v>793807.43784638727</v>
      </c>
      <c r="AS112" s="470">
        <f>SUM(AS82:AS111)</f>
        <v>2910627.2721034205</v>
      </c>
      <c r="AT112" s="40">
        <f>SUM(AS82:AS91)</f>
        <v>880557.55313198059</v>
      </c>
      <c r="AU112" s="471"/>
    </row>
    <row r="113" spans="1:51">
      <c r="AI113" s="431"/>
      <c r="AJ113" s="431"/>
    </row>
    <row r="114" spans="1:51" ht="15.75" thickBot="1">
      <c r="B114" s="2" t="s">
        <v>380</v>
      </c>
      <c r="F114" s="441">
        <v>13693</v>
      </c>
      <c r="N114" s="2"/>
    </row>
    <row r="115" spans="1:51" ht="45.75" thickBot="1">
      <c r="A115" s="1017" t="s">
        <v>56</v>
      </c>
      <c r="B115" s="1003" t="s">
        <v>57</v>
      </c>
      <c r="C115" s="1004"/>
      <c r="D115" s="1004"/>
      <c r="E115" s="1004"/>
      <c r="F115" s="1004"/>
      <c r="G115" s="1005"/>
      <c r="H115" s="1003" t="s">
        <v>191</v>
      </c>
      <c r="I115" s="1004"/>
      <c r="J115" s="1004"/>
      <c r="K115" s="1004"/>
      <c r="L115" s="1004"/>
      <c r="M115" s="1005"/>
      <c r="N115" s="1003" t="s">
        <v>283</v>
      </c>
      <c r="O115" s="1004"/>
      <c r="P115" s="1004"/>
      <c r="Q115" s="1004"/>
      <c r="R115" s="1004"/>
      <c r="S115" s="1005"/>
      <c r="T115" s="1003" t="s">
        <v>319</v>
      </c>
      <c r="U115" s="1004"/>
      <c r="V115" s="1004"/>
      <c r="W115" s="1004"/>
      <c r="X115" s="1004"/>
      <c r="Y115" s="1005"/>
      <c r="Z115" s="1003" t="s">
        <v>210</v>
      </c>
      <c r="AA115" s="1004"/>
      <c r="AB115" s="1004"/>
      <c r="AC115" s="1004"/>
      <c r="AD115" s="1004"/>
      <c r="AE115" s="1005"/>
      <c r="AF115" s="1003" t="s">
        <v>13</v>
      </c>
      <c r="AG115" s="1004"/>
      <c r="AH115" s="1004"/>
      <c r="AI115" s="1004"/>
      <c r="AJ115" s="1004"/>
      <c r="AK115" s="1005"/>
      <c r="AL115" s="1003" t="s">
        <v>381</v>
      </c>
      <c r="AM115" s="1004"/>
      <c r="AN115" s="1004"/>
      <c r="AO115" s="1004"/>
      <c r="AP115" s="1004"/>
      <c r="AQ115" s="1005"/>
      <c r="AR115" s="1006" t="s">
        <v>100</v>
      </c>
      <c r="AS115" s="1007"/>
      <c r="AT115" s="343" t="s">
        <v>390</v>
      </c>
      <c r="AU115" s="435"/>
    </row>
    <row r="116" spans="1:51" ht="15" customHeight="1">
      <c r="A116" s="1018"/>
      <c r="B116" s="991" t="s">
        <v>58</v>
      </c>
      <c r="C116" s="988" t="s">
        <v>370</v>
      </c>
      <c r="D116" s="988" t="s">
        <v>369</v>
      </c>
      <c r="E116" s="999" t="s">
        <v>143</v>
      </c>
      <c r="F116" s="999" t="s">
        <v>144</v>
      </c>
      <c r="G116" s="994" t="s">
        <v>231</v>
      </c>
      <c r="H116" s="991" t="s">
        <v>58</v>
      </c>
      <c r="I116" s="988" t="s">
        <v>77</v>
      </c>
      <c r="J116" s="988" t="s">
        <v>88</v>
      </c>
      <c r="K116" s="999" t="s">
        <v>143</v>
      </c>
      <c r="L116" s="999" t="s">
        <v>144</v>
      </c>
      <c r="M116" s="994" t="s">
        <v>231</v>
      </c>
      <c r="N116" s="991" t="s">
        <v>58</v>
      </c>
      <c r="O116" s="988" t="s">
        <v>77</v>
      </c>
      <c r="P116" s="988" t="s">
        <v>88</v>
      </c>
      <c r="Q116" s="999" t="s">
        <v>143</v>
      </c>
      <c r="R116" s="999" t="s">
        <v>144</v>
      </c>
      <c r="S116" s="994" t="s">
        <v>232</v>
      </c>
      <c r="T116" s="991" t="s">
        <v>58</v>
      </c>
      <c r="U116" s="988" t="s">
        <v>77</v>
      </c>
      <c r="V116" s="988" t="s">
        <v>88</v>
      </c>
      <c r="W116" s="999" t="s">
        <v>143</v>
      </c>
      <c r="X116" s="999" t="s">
        <v>144</v>
      </c>
      <c r="Y116" s="994" t="s">
        <v>231</v>
      </c>
      <c r="Z116" s="991" t="s">
        <v>58</v>
      </c>
      <c r="AA116" s="988" t="s">
        <v>77</v>
      </c>
      <c r="AB116" s="988" t="s">
        <v>88</v>
      </c>
      <c r="AC116" s="999" t="s">
        <v>143</v>
      </c>
      <c r="AD116" s="999" t="s">
        <v>144</v>
      </c>
      <c r="AE116" s="994" t="s">
        <v>231</v>
      </c>
      <c r="AF116" s="991" t="s">
        <v>58</v>
      </c>
      <c r="AG116" s="988" t="s">
        <v>77</v>
      </c>
      <c r="AH116" s="988" t="s">
        <v>88</v>
      </c>
      <c r="AI116" s="999" t="s">
        <v>143</v>
      </c>
      <c r="AJ116" s="999" t="s">
        <v>144</v>
      </c>
      <c r="AK116" s="994" t="s">
        <v>231</v>
      </c>
      <c r="AL116" s="991" t="s">
        <v>58</v>
      </c>
      <c r="AM116" s="988" t="s">
        <v>77</v>
      </c>
      <c r="AN116" s="988" t="s">
        <v>88</v>
      </c>
      <c r="AO116" s="999" t="s">
        <v>143</v>
      </c>
      <c r="AP116" s="999" t="s">
        <v>144</v>
      </c>
      <c r="AQ116" s="994" t="s">
        <v>231</v>
      </c>
      <c r="AR116" s="994" t="s">
        <v>45</v>
      </c>
      <c r="AS116" s="994" t="s">
        <v>47</v>
      </c>
      <c r="AT116" s="994" t="s">
        <v>46</v>
      </c>
      <c r="AU116" s="1022" t="s">
        <v>516</v>
      </c>
      <c r="AX116" s="54"/>
      <c r="AY116" s="54"/>
    </row>
    <row r="117" spans="1:51">
      <c r="A117" s="1018"/>
      <c r="B117" s="992"/>
      <c r="C117" s="989"/>
      <c r="D117" s="989"/>
      <c r="E117" s="1000"/>
      <c r="F117" s="1000"/>
      <c r="G117" s="995"/>
      <c r="H117" s="992"/>
      <c r="I117" s="989"/>
      <c r="J117" s="989"/>
      <c r="K117" s="1000"/>
      <c r="L117" s="1000"/>
      <c r="M117" s="995"/>
      <c r="N117" s="992"/>
      <c r="O117" s="989"/>
      <c r="P117" s="989"/>
      <c r="Q117" s="1000"/>
      <c r="R117" s="1000"/>
      <c r="S117" s="995"/>
      <c r="T117" s="992"/>
      <c r="U117" s="989"/>
      <c r="V117" s="989"/>
      <c r="W117" s="1000"/>
      <c r="X117" s="1000"/>
      <c r="Y117" s="995"/>
      <c r="Z117" s="992"/>
      <c r="AA117" s="989"/>
      <c r="AB117" s="989"/>
      <c r="AC117" s="1000"/>
      <c r="AD117" s="1000"/>
      <c r="AE117" s="995"/>
      <c r="AF117" s="992"/>
      <c r="AG117" s="989"/>
      <c r="AH117" s="989"/>
      <c r="AI117" s="1000"/>
      <c r="AJ117" s="1000"/>
      <c r="AK117" s="995"/>
      <c r="AL117" s="992"/>
      <c r="AM117" s="989"/>
      <c r="AN117" s="989"/>
      <c r="AO117" s="1000"/>
      <c r="AP117" s="1000"/>
      <c r="AQ117" s="995"/>
      <c r="AR117" s="995"/>
      <c r="AS117" s="995"/>
      <c r="AT117" s="995"/>
      <c r="AU117" s="1023"/>
    </row>
    <row r="118" spans="1:51" ht="27.75" customHeight="1" thickBot="1">
      <c r="A118" s="1019"/>
      <c r="B118" s="993"/>
      <c r="C118" s="989"/>
      <c r="D118" s="989"/>
      <c r="E118" s="1001"/>
      <c r="F118" s="1001"/>
      <c r="G118" s="996"/>
      <c r="H118" s="993"/>
      <c r="I118" s="990"/>
      <c r="J118" s="990"/>
      <c r="K118" s="1001"/>
      <c r="L118" s="1001"/>
      <c r="M118" s="996"/>
      <c r="N118" s="993"/>
      <c r="O118" s="990"/>
      <c r="P118" s="990"/>
      <c r="Q118" s="1001"/>
      <c r="R118" s="1001"/>
      <c r="S118" s="996"/>
      <c r="T118" s="993"/>
      <c r="U118" s="990"/>
      <c r="V118" s="990"/>
      <c r="W118" s="1001"/>
      <c r="X118" s="1001"/>
      <c r="Y118" s="996"/>
      <c r="Z118" s="993"/>
      <c r="AA118" s="990"/>
      <c r="AB118" s="990"/>
      <c r="AC118" s="1001"/>
      <c r="AD118" s="1001"/>
      <c r="AE118" s="996"/>
      <c r="AF118" s="993"/>
      <c r="AG118" s="990"/>
      <c r="AH118" s="990"/>
      <c r="AI118" s="1001"/>
      <c r="AJ118" s="1001"/>
      <c r="AK118" s="996"/>
      <c r="AL118" s="993"/>
      <c r="AM118" s="990"/>
      <c r="AN118" s="990"/>
      <c r="AO118" s="1001"/>
      <c r="AP118" s="1001"/>
      <c r="AQ118" s="996"/>
      <c r="AR118" s="996"/>
      <c r="AS118" s="996"/>
      <c r="AT118" s="996"/>
      <c r="AU118" s="1024"/>
      <c r="AV118" s="54"/>
    </row>
    <row r="119" spans="1:51">
      <c r="A119" s="9">
        <v>1</v>
      </c>
      <c r="B119" s="997" t="s">
        <v>89</v>
      </c>
      <c r="C119" s="998"/>
      <c r="D119" s="998"/>
      <c r="E119" s="414"/>
      <c r="F119" s="414"/>
      <c r="G119" s="288">
        <v>0</v>
      </c>
      <c r="H119" s="997" t="s">
        <v>89</v>
      </c>
      <c r="I119" s="998"/>
      <c r="J119" s="998"/>
      <c r="K119" s="414"/>
      <c r="L119" s="414"/>
      <c r="M119" s="288">
        <v>0</v>
      </c>
      <c r="N119" s="997" t="s">
        <v>89</v>
      </c>
      <c r="O119" s="998"/>
      <c r="P119" s="998"/>
      <c r="Q119" s="414"/>
      <c r="R119" s="414"/>
      <c r="S119" s="288">
        <v>0</v>
      </c>
      <c r="T119" s="997" t="s">
        <v>89</v>
      </c>
      <c r="U119" s="998"/>
      <c r="V119" s="998"/>
      <c r="W119" s="414"/>
      <c r="X119" s="414"/>
      <c r="Y119" s="288">
        <v>0</v>
      </c>
      <c r="Z119" s="997" t="s">
        <v>89</v>
      </c>
      <c r="AA119" s="998"/>
      <c r="AB119" s="998"/>
      <c r="AC119" s="414"/>
      <c r="AD119" s="414"/>
      <c r="AE119" s="156">
        <v>0</v>
      </c>
      <c r="AF119" s="997" t="s">
        <v>89</v>
      </c>
      <c r="AG119" s="998"/>
      <c r="AH119" s="998"/>
      <c r="AI119" s="414"/>
      <c r="AJ119" s="414"/>
      <c r="AK119" s="288">
        <v>0</v>
      </c>
      <c r="AL119" s="997" t="s">
        <v>89</v>
      </c>
      <c r="AM119" s="998"/>
      <c r="AN119" s="998"/>
      <c r="AO119" s="418"/>
      <c r="AP119" s="418"/>
      <c r="AQ119" s="156">
        <v>0</v>
      </c>
      <c r="AR119" s="192">
        <f t="shared" ref="AR119:AR120" si="108">(D119*G119)+(J119*M119)+(P119*S119)+(V119*Y119)+(AB119*AE119)+(AH119*AK119)</f>
        <v>0</v>
      </c>
      <c r="AS119" s="39">
        <f t="shared" ref="AS119:AS148" si="109">AR119*(44/12)</f>
        <v>0</v>
      </c>
      <c r="AT119" s="38">
        <v>0</v>
      </c>
      <c r="AU119" s="466">
        <v>0</v>
      </c>
      <c r="AW119" s="54"/>
    </row>
    <row r="120" spans="1:51">
      <c r="A120" s="9">
        <v>2</v>
      </c>
      <c r="B120" s="986" t="s">
        <v>282</v>
      </c>
      <c r="C120" s="987"/>
      <c r="D120" s="987"/>
      <c r="E120" s="415"/>
      <c r="F120" s="415"/>
      <c r="G120" s="287">
        <v>0</v>
      </c>
      <c r="H120" s="986" t="s">
        <v>282</v>
      </c>
      <c r="I120" s="987"/>
      <c r="J120" s="987"/>
      <c r="K120" s="415"/>
      <c r="L120" s="415"/>
      <c r="M120" s="287">
        <v>0</v>
      </c>
      <c r="N120" s="986" t="s">
        <v>282</v>
      </c>
      <c r="O120" s="987"/>
      <c r="P120" s="987"/>
      <c r="Q120" s="415"/>
      <c r="R120" s="415"/>
      <c r="S120" s="287">
        <v>0</v>
      </c>
      <c r="T120" s="986" t="s">
        <v>282</v>
      </c>
      <c r="U120" s="987"/>
      <c r="V120" s="987"/>
      <c r="W120" s="415"/>
      <c r="X120" s="415"/>
      <c r="Y120" s="287">
        <v>0</v>
      </c>
      <c r="Z120" s="986" t="s">
        <v>282</v>
      </c>
      <c r="AA120" s="987"/>
      <c r="AB120" s="987"/>
      <c r="AC120" s="415"/>
      <c r="AD120" s="415"/>
      <c r="AE120" s="42">
        <v>0</v>
      </c>
      <c r="AF120" s="986" t="s">
        <v>282</v>
      </c>
      <c r="AG120" s="987"/>
      <c r="AH120" s="987"/>
      <c r="AI120" s="415"/>
      <c r="AJ120" s="415"/>
      <c r="AK120" s="287">
        <v>0</v>
      </c>
      <c r="AL120" s="986" t="s">
        <v>282</v>
      </c>
      <c r="AM120" s="987"/>
      <c r="AN120" s="987"/>
      <c r="AO120" s="420"/>
      <c r="AP120" s="420"/>
      <c r="AQ120" s="42">
        <v>0</v>
      </c>
      <c r="AR120" s="192">
        <f t="shared" si="108"/>
        <v>0</v>
      </c>
      <c r="AS120" s="39">
        <f t="shared" si="109"/>
        <v>0</v>
      </c>
      <c r="AT120" s="39">
        <v>0</v>
      </c>
      <c r="AU120" s="474">
        <v>0</v>
      </c>
    </row>
    <row r="121" spans="1:51">
      <c r="A121" s="9">
        <v>3</v>
      </c>
      <c r="B121" s="9">
        <v>0</v>
      </c>
      <c r="C121" s="85">
        <v>0</v>
      </c>
      <c r="D121" s="11">
        <v>0</v>
      </c>
      <c r="E121" s="11"/>
      <c r="F121" s="11"/>
      <c r="G121" s="493">
        <f>$D$1</f>
        <v>2800</v>
      </c>
      <c r="H121" s="986" t="s">
        <v>284</v>
      </c>
      <c r="I121" s="987"/>
      <c r="J121" s="987"/>
      <c r="K121" s="415"/>
      <c r="L121" s="415"/>
      <c r="M121" s="287">
        <v>0</v>
      </c>
      <c r="N121" s="986" t="s">
        <v>284</v>
      </c>
      <c r="O121" s="987"/>
      <c r="P121" s="987"/>
      <c r="Q121" s="415"/>
      <c r="R121" s="415"/>
      <c r="S121" s="287">
        <v>0</v>
      </c>
      <c r="T121" s="986" t="s">
        <v>284</v>
      </c>
      <c r="U121" s="987"/>
      <c r="V121" s="987"/>
      <c r="W121" s="415"/>
      <c r="X121" s="415"/>
      <c r="Y121" s="287">
        <v>0</v>
      </c>
      <c r="Z121" s="986" t="s">
        <v>284</v>
      </c>
      <c r="AA121" s="987"/>
      <c r="AB121" s="987"/>
      <c r="AC121" s="415"/>
      <c r="AD121" s="415"/>
      <c r="AE121" s="42">
        <v>0</v>
      </c>
      <c r="AF121" s="986" t="s">
        <v>284</v>
      </c>
      <c r="AG121" s="987"/>
      <c r="AH121" s="987"/>
      <c r="AI121" s="415"/>
      <c r="AJ121" s="415"/>
      <c r="AK121" s="287">
        <v>0</v>
      </c>
      <c r="AL121" s="986" t="s">
        <v>284</v>
      </c>
      <c r="AM121" s="987"/>
      <c r="AN121" s="987"/>
      <c r="AO121" s="420"/>
      <c r="AP121" s="420"/>
      <c r="AQ121" s="42">
        <v>0</v>
      </c>
      <c r="AR121" s="192">
        <f t="shared" ref="AR121:AR148" si="110">(D121*G121)+(J121*M121)+(P121*S121)+(V121*Y121)+(AB121*AE121)+(AH121*AK121)+(AN121*AQ121)</f>
        <v>0</v>
      </c>
      <c r="AS121" s="41">
        <f t="shared" si="109"/>
        <v>0</v>
      </c>
      <c r="AT121" s="41">
        <f t="shared" ref="AT121:AT148" si="111">AT120+AS121</f>
        <v>0</v>
      </c>
      <c r="AU121" s="438">
        <v>0</v>
      </c>
    </row>
    <row r="122" spans="1:51">
      <c r="A122" s="9">
        <v>4</v>
      </c>
      <c r="B122" s="9">
        <v>1</v>
      </c>
      <c r="C122" s="85">
        <v>0.73002106097090502</v>
      </c>
      <c r="D122" s="12">
        <f>C122-C121</f>
        <v>0.73002106097090502</v>
      </c>
      <c r="E122" s="428">
        <v>488.93</v>
      </c>
      <c r="F122" s="428">
        <v>1460.0421219418099</v>
      </c>
      <c r="G122" s="493">
        <f t="shared" ref="G122:G148" si="112">$D$1</f>
        <v>2800</v>
      </c>
      <c r="H122" s="9">
        <v>0</v>
      </c>
      <c r="I122" s="85">
        <v>0</v>
      </c>
      <c r="J122" s="11">
        <v>0</v>
      </c>
      <c r="K122" s="11"/>
      <c r="L122" s="11"/>
      <c r="M122" s="493">
        <f t="shared" ref="M122:M148" si="113">IF($F$114-G121&gt;$D$1,$D$1,($F$114+G121))</f>
        <v>2800</v>
      </c>
      <c r="N122" s="986" t="s">
        <v>320</v>
      </c>
      <c r="O122" s="987"/>
      <c r="P122" s="987"/>
      <c r="Q122" s="415"/>
      <c r="R122" s="415"/>
      <c r="S122" s="287">
        <v>0</v>
      </c>
      <c r="T122" s="986" t="s">
        <v>320</v>
      </c>
      <c r="U122" s="987"/>
      <c r="V122" s="987"/>
      <c r="W122" s="415"/>
      <c r="X122" s="415"/>
      <c r="Y122" s="287">
        <v>0</v>
      </c>
      <c r="Z122" s="986" t="s">
        <v>320</v>
      </c>
      <c r="AA122" s="987"/>
      <c r="AB122" s="987"/>
      <c r="AC122" s="415"/>
      <c r="AD122" s="415"/>
      <c r="AE122" s="42">
        <v>0</v>
      </c>
      <c r="AF122" s="986" t="s">
        <v>320</v>
      </c>
      <c r="AG122" s="987"/>
      <c r="AH122" s="987"/>
      <c r="AI122" s="415"/>
      <c r="AJ122" s="415"/>
      <c r="AK122" s="287">
        <v>0</v>
      </c>
      <c r="AL122" s="986" t="s">
        <v>320</v>
      </c>
      <c r="AM122" s="987"/>
      <c r="AN122" s="987"/>
      <c r="AO122" s="227"/>
      <c r="AP122" s="227"/>
      <c r="AQ122" s="442">
        <v>0</v>
      </c>
      <c r="AR122" s="192">
        <f t="shared" si="110"/>
        <v>2044.0589707185341</v>
      </c>
      <c r="AS122" s="41">
        <f t="shared" si="109"/>
        <v>7494.882892634625</v>
      </c>
      <c r="AT122" s="41">
        <f t="shared" si="111"/>
        <v>7494.882892634625</v>
      </c>
      <c r="AU122" s="434">
        <f>(SQRT((E122*F122)^2+(K122*L122)^2+(Q122*R122)^2+(W122*X122)^2+(AC122*AD122)^2+(AI122*AJ122)^2+(AO122*AP122)^2))/(F122+L122+R122+X122+AD122+AJ122+AP122)</f>
        <v>488.93</v>
      </c>
    </row>
    <row r="123" spans="1:51">
      <c r="A123" s="9">
        <v>5</v>
      </c>
      <c r="B123" s="9">
        <v>2</v>
      </c>
      <c r="C123" s="85">
        <v>3.3472410491412234</v>
      </c>
      <c r="D123" s="12">
        <f t="shared" ref="D123:D128" si="114">C123-C122</f>
        <v>2.6172199881703184</v>
      </c>
      <c r="E123" s="428">
        <v>120.31654994107832</v>
      </c>
      <c r="F123" s="428">
        <v>5234.4399763406363</v>
      </c>
      <c r="G123" s="493">
        <f t="shared" si="112"/>
        <v>2800</v>
      </c>
      <c r="H123" s="9">
        <v>1</v>
      </c>
      <c r="I123" s="85">
        <v>0.73002106097090502</v>
      </c>
      <c r="J123" s="12">
        <f>I123-I122</f>
        <v>0.73002106097090502</v>
      </c>
      <c r="K123" s="429">
        <v>488.93</v>
      </c>
      <c r="L123" s="429">
        <v>1460.0421219418099</v>
      </c>
      <c r="M123" s="493">
        <f t="shared" si="113"/>
        <v>2800</v>
      </c>
      <c r="N123" s="9">
        <v>0</v>
      </c>
      <c r="O123" s="85">
        <v>0</v>
      </c>
      <c r="P123" s="11">
        <v>0</v>
      </c>
      <c r="Q123" s="11"/>
      <c r="R123" s="11"/>
      <c r="S123" s="489">
        <f t="shared" ref="S123:S148" si="115">IF($F$114-(G121+M122)&gt;$D$1,$D$1,($F$114-(G121+M122)))</f>
        <v>2800</v>
      </c>
      <c r="T123" s="986" t="s">
        <v>416</v>
      </c>
      <c r="U123" s="987"/>
      <c r="V123" s="987"/>
      <c r="W123" s="415"/>
      <c r="X123" s="415"/>
      <c r="Y123" s="287">
        <v>0</v>
      </c>
      <c r="Z123" s="986" t="s">
        <v>416</v>
      </c>
      <c r="AA123" s="987"/>
      <c r="AB123" s="987"/>
      <c r="AC123" s="415"/>
      <c r="AD123" s="415"/>
      <c r="AE123" s="42">
        <v>0</v>
      </c>
      <c r="AF123" s="986" t="s">
        <v>416</v>
      </c>
      <c r="AG123" s="987"/>
      <c r="AH123" s="987"/>
      <c r="AI123" s="415"/>
      <c r="AJ123" s="415"/>
      <c r="AK123" s="287">
        <v>0</v>
      </c>
      <c r="AL123" s="986" t="s">
        <v>416</v>
      </c>
      <c r="AM123" s="987"/>
      <c r="AN123" s="987"/>
      <c r="AO123" s="227"/>
      <c r="AP123" s="227"/>
      <c r="AQ123" s="442">
        <v>0</v>
      </c>
      <c r="AR123" s="192">
        <f t="shared" si="110"/>
        <v>9372.2749375954263</v>
      </c>
      <c r="AS123" s="41">
        <f t="shared" si="109"/>
        <v>34365.008104516564</v>
      </c>
      <c r="AT123" s="41">
        <f t="shared" si="111"/>
        <v>41859.890997151189</v>
      </c>
      <c r="AU123" s="434">
        <f t="shared" ref="AU123:AU148" si="116">(SQRT((E123*F123)^2+(K123*L123)^2+(Q123*R123)^2+(W123*X123)^2+(AC123*AD123)^2+(AI123*AJ123)^2+(AO123*AP123)^2))/(F123+L123+R123+X123+AD123+AJ123+AP123)</f>
        <v>142.20078075200814</v>
      </c>
    </row>
    <row r="124" spans="1:51">
      <c r="A124" s="9">
        <v>6</v>
      </c>
      <c r="B124" s="9">
        <v>3</v>
      </c>
      <c r="C124" s="85">
        <v>7.524343620574693</v>
      </c>
      <c r="D124" s="12">
        <f t="shared" si="114"/>
        <v>4.1771025714334691</v>
      </c>
      <c r="E124" s="428">
        <v>40.603071853803399</v>
      </c>
      <c r="F124" s="428">
        <v>8354.2051428669383</v>
      </c>
      <c r="G124" s="493">
        <f t="shared" si="112"/>
        <v>2800</v>
      </c>
      <c r="H124" s="9">
        <v>2</v>
      </c>
      <c r="I124" s="85">
        <v>3.3472410491412234</v>
      </c>
      <c r="J124" s="12">
        <f t="shared" ref="J124:J128" si="117">I124-I123</f>
        <v>2.6172199881703184</v>
      </c>
      <c r="K124" s="429">
        <v>120.31654994107832</v>
      </c>
      <c r="L124" s="429">
        <v>5234.4399763406363</v>
      </c>
      <c r="M124" s="493">
        <f t="shared" si="113"/>
        <v>2800</v>
      </c>
      <c r="N124" s="9">
        <v>1</v>
      </c>
      <c r="O124" s="85">
        <v>0.73002106097090502</v>
      </c>
      <c r="P124" s="12">
        <f>O124-O123</f>
        <v>0.73002106097090502</v>
      </c>
      <c r="Q124" s="430">
        <v>488.93</v>
      </c>
      <c r="R124" s="430">
        <v>1460.0421219418099</v>
      </c>
      <c r="S124" s="489">
        <f t="shared" si="115"/>
        <v>2800</v>
      </c>
      <c r="T124" s="9">
        <v>0</v>
      </c>
      <c r="U124" s="85">
        <v>0</v>
      </c>
      <c r="V124" s="11">
        <v>0</v>
      </c>
      <c r="W124" s="11"/>
      <c r="X124" s="11"/>
      <c r="Y124" s="489">
        <f t="shared" ref="Y124:Y148" si="118">IF($F$114-(G121+M122+S123)&gt;$D$1,$D$1,($F$114-(G121+M122+S123)))</f>
        <v>2800</v>
      </c>
      <c r="Z124" s="986" t="s">
        <v>49</v>
      </c>
      <c r="AA124" s="987"/>
      <c r="AB124" s="987"/>
      <c r="AC124" s="415"/>
      <c r="AD124" s="415"/>
      <c r="AE124" s="42">
        <v>0</v>
      </c>
      <c r="AF124" s="986" t="s">
        <v>49</v>
      </c>
      <c r="AG124" s="987"/>
      <c r="AH124" s="987"/>
      <c r="AI124" s="415"/>
      <c r="AJ124" s="415"/>
      <c r="AK124" s="287">
        <v>0</v>
      </c>
      <c r="AL124" s="986" t="s">
        <v>49</v>
      </c>
      <c r="AM124" s="987"/>
      <c r="AN124" s="987"/>
      <c r="AO124" s="227"/>
      <c r="AP124" s="227"/>
      <c r="AQ124" s="442">
        <v>0</v>
      </c>
      <c r="AR124" s="192">
        <f t="shared" si="110"/>
        <v>21068.162137609139</v>
      </c>
      <c r="AS124" s="41">
        <f t="shared" si="109"/>
        <v>77249.927837900177</v>
      </c>
      <c r="AT124" s="41">
        <f t="shared" si="111"/>
        <v>119109.81883505137</v>
      </c>
      <c r="AU124" s="434">
        <f t="shared" si="116"/>
        <v>67.154621760795422</v>
      </c>
    </row>
    <row r="125" spans="1:51">
      <c r="A125" s="9">
        <v>7</v>
      </c>
      <c r="B125" s="9">
        <v>4</v>
      </c>
      <c r="C125" s="85">
        <v>12.680156224785524</v>
      </c>
      <c r="D125" s="12">
        <f t="shared" si="114"/>
        <v>5.1558126042108308</v>
      </c>
      <c r="E125" s="428">
        <v>19.558340915748499</v>
      </c>
      <c r="F125" s="428">
        <v>10311.625208421661</v>
      </c>
      <c r="G125" s="493">
        <f t="shared" si="112"/>
        <v>2800</v>
      </c>
      <c r="H125" s="9">
        <v>3</v>
      </c>
      <c r="I125" s="85">
        <v>7.524343620574693</v>
      </c>
      <c r="J125" s="12">
        <f t="shared" si="117"/>
        <v>4.1771025714334691</v>
      </c>
      <c r="K125" s="429">
        <v>40.603071853803399</v>
      </c>
      <c r="L125" s="429">
        <v>8354.2051428669383</v>
      </c>
      <c r="M125" s="493">
        <f t="shared" si="113"/>
        <v>2800</v>
      </c>
      <c r="N125" s="9">
        <v>2</v>
      </c>
      <c r="O125" s="85">
        <v>3.3472410491412234</v>
      </c>
      <c r="P125" s="12">
        <f t="shared" ref="P125:P128" si="119">O125-O124</f>
        <v>2.6172199881703184</v>
      </c>
      <c r="Q125" s="430">
        <v>120.31654994107832</v>
      </c>
      <c r="R125" s="430">
        <v>5234.4399763406363</v>
      </c>
      <c r="S125" s="489">
        <f t="shared" si="115"/>
        <v>2800</v>
      </c>
      <c r="T125" s="9">
        <v>1</v>
      </c>
      <c r="U125" s="85">
        <v>0.73002106097090502</v>
      </c>
      <c r="V125" s="12">
        <f>U125-U124</f>
        <v>0.73002106097090502</v>
      </c>
      <c r="W125" s="432">
        <v>488.93</v>
      </c>
      <c r="X125" s="432">
        <v>1460.0421219418099</v>
      </c>
      <c r="Y125" s="489">
        <f t="shared" si="118"/>
        <v>2800</v>
      </c>
      <c r="Z125" s="9">
        <v>0</v>
      </c>
      <c r="AA125" s="85">
        <v>0</v>
      </c>
      <c r="AB125" s="11">
        <v>0</v>
      </c>
      <c r="AC125" s="11"/>
      <c r="AD125" s="11"/>
      <c r="AE125" s="490">
        <f t="shared" ref="AE125:AE148" si="120">IF($F$114-(G121+M122+S123+Y124)&gt;$D$1,$D$1,($F$114-(G121+M122+S123+Y124)))</f>
        <v>2493</v>
      </c>
      <c r="AF125" s="986" t="s">
        <v>286</v>
      </c>
      <c r="AG125" s="987"/>
      <c r="AH125" s="987"/>
      <c r="AI125" s="415"/>
      <c r="AJ125" s="415"/>
      <c r="AK125" s="287">
        <v>0</v>
      </c>
      <c r="AL125" s="986" t="s">
        <v>382</v>
      </c>
      <c r="AM125" s="987"/>
      <c r="AN125" s="987"/>
      <c r="AO125" s="227"/>
      <c r="AP125" s="227"/>
      <c r="AQ125" s="442">
        <v>0</v>
      </c>
      <c r="AR125" s="192">
        <f t="shared" si="110"/>
        <v>35504.43742939947</v>
      </c>
      <c r="AS125" s="41">
        <f t="shared" si="109"/>
        <v>130182.93724113138</v>
      </c>
      <c r="AT125" s="41">
        <f t="shared" si="111"/>
        <v>249292.75607618276</v>
      </c>
      <c r="AU125" s="434">
        <f t="shared" si="116"/>
        <v>40.635004135245275</v>
      </c>
    </row>
    <row r="126" spans="1:51">
      <c r="A126" s="9">
        <v>8</v>
      </c>
      <c r="B126" s="9">
        <v>5</v>
      </c>
      <c r="C126" s="85">
        <v>18.299328953702123</v>
      </c>
      <c r="D126" s="12">
        <f t="shared" si="114"/>
        <v>5.6191727289165989</v>
      </c>
      <c r="E126" s="428">
        <v>11.392704084603412</v>
      </c>
      <c r="F126" s="428">
        <v>11238.3454578332</v>
      </c>
      <c r="G126" s="493">
        <f t="shared" si="112"/>
        <v>2800</v>
      </c>
      <c r="H126" s="9">
        <v>4</v>
      </c>
      <c r="I126" s="85">
        <v>12.680156224785524</v>
      </c>
      <c r="J126" s="12">
        <f t="shared" si="117"/>
        <v>5.1558126042108308</v>
      </c>
      <c r="K126" s="429">
        <v>19.558340915748499</v>
      </c>
      <c r="L126" s="429">
        <v>10311.625208421661</v>
      </c>
      <c r="M126" s="493">
        <f t="shared" si="113"/>
        <v>2800</v>
      </c>
      <c r="N126" s="9">
        <v>3</v>
      </c>
      <c r="O126" s="85">
        <v>7.524343620574693</v>
      </c>
      <c r="P126" s="12">
        <f t="shared" si="119"/>
        <v>4.1771025714334691</v>
      </c>
      <c r="Q126" s="430">
        <v>40.603071853803399</v>
      </c>
      <c r="R126" s="430">
        <v>8354.2051428669383</v>
      </c>
      <c r="S126" s="489">
        <f t="shared" si="115"/>
        <v>2800</v>
      </c>
      <c r="T126" s="9">
        <v>2</v>
      </c>
      <c r="U126" s="85">
        <v>3.3472410491412234</v>
      </c>
      <c r="V126" s="12">
        <f t="shared" ref="V126:V128" si="121">U126-U125</f>
        <v>2.6172199881703184</v>
      </c>
      <c r="W126" s="432">
        <v>120.31654994107832</v>
      </c>
      <c r="X126" s="432">
        <v>5234.4399763406363</v>
      </c>
      <c r="Y126" s="489">
        <f t="shared" si="118"/>
        <v>2800</v>
      </c>
      <c r="Z126" s="9">
        <v>1</v>
      </c>
      <c r="AA126" s="85">
        <v>0.73002106097090502</v>
      </c>
      <c r="AB126" s="12">
        <f>AA126-AA125</f>
        <v>0.73002106097090502</v>
      </c>
      <c r="AC126" s="422">
        <v>488.93</v>
      </c>
      <c r="AD126" s="422">
        <f>AB126*AE126</f>
        <v>1819.9425050004663</v>
      </c>
      <c r="AE126" s="490">
        <f t="shared" si="120"/>
        <v>2493</v>
      </c>
      <c r="AF126" s="9">
        <v>0</v>
      </c>
      <c r="AG126" s="85">
        <v>0</v>
      </c>
      <c r="AH126" s="11">
        <v>0</v>
      </c>
      <c r="AI126" s="11"/>
      <c r="AJ126" s="11"/>
      <c r="AK126" s="490">
        <f t="shared" ref="AK126:AK148" si="122">IF($F$114-(G121+M122+S123+Y124+AE125)&gt;$D$1,$D$1,($F$114-(G121+M122+S123+Y124+AE125)))</f>
        <v>0</v>
      </c>
      <c r="AL126" s="986" t="s">
        <v>496</v>
      </c>
      <c r="AM126" s="987"/>
      <c r="AN126" s="987"/>
      <c r="AO126" s="227"/>
      <c r="AP126" s="227"/>
      <c r="AQ126" s="442">
        <v>0</v>
      </c>
      <c r="AR126" s="192">
        <f t="shared" si="110"/>
        <v>51014.004604647875</v>
      </c>
      <c r="AS126" s="41">
        <f t="shared" si="109"/>
        <v>187051.3502170422</v>
      </c>
      <c r="AT126" s="41">
        <f t="shared" si="111"/>
        <v>436344.10629322496</v>
      </c>
      <c r="AU126" s="434">
        <f t="shared" si="116"/>
        <v>31.560390621316429</v>
      </c>
    </row>
    <row r="127" spans="1:51">
      <c r="A127" s="9">
        <v>9</v>
      </c>
      <c r="B127" s="9">
        <v>6</v>
      </c>
      <c r="C127" s="85">
        <v>23.994586819260924</v>
      </c>
      <c r="D127" s="12">
        <f t="shared" si="114"/>
        <v>5.6952578655588013</v>
      </c>
      <c r="E127" s="428">
        <v>7.4799688466991059</v>
      </c>
      <c r="F127" s="428">
        <v>11390.515731117601</v>
      </c>
      <c r="G127" s="493">
        <f t="shared" si="112"/>
        <v>2800</v>
      </c>
      <c r="H127" s="9">
        <v>5</v>
      </c>
      <c r="I127" s="85">
        <v>18.299328953702123</v>
      </c>
      <c r="J127" s="12">
        <f t="shared" si="117"/>
        <v>5.6191727289165989</v>
      </c>
      <c r="K127" s="429">
        <v>11.392704084603412</v>
      </c>
      <c r="L127" s="429">
        <v>11238.3454578332</v>
      </c>
      <c r="M127" s="493">
        <f t="shared" si="113"/>
        <v>2800</v>
      </c>
      <c r="N127" s="9">
        <v>4</v>
      </c>
      <c r="O127" s="85">
        <v>12.680156224785524</v>
      </c>
      <c r="P127" s="12">
        <f t="shared" si="119"/>
        <v>5.1558126042108308</v>
      </c>
      <c r="Q127" s="430">
        <v>19.558340915748499</v>
      </c>
      <c r="R127" s="430">
        <v>10311.625208421661</v>
      </c>
      <c r="S127" s="489">
        <f t="shared" si="115"/>
        <v>2800</v>
      </c>
      <c r="T127" s="9">
        <v>3</v>
      </c>
      <c r="U127" s="85">
        <v>7.524343620574693</v>
      </c>
      <c r="V127" s="12">
        <f t="shared" si="121"/>
        <v>4.1771025714334691</v>
      </c>
      <c r="W127" s="432">
        <v>40.603071853803399</v>
      </c>
      <c r="X127" s="432">
        <v>8354.2051428669383</v>
      </c>
      <c r="Y127" s="489">
        <f t="shared" si="118"/>
        <v>2800</v>
      </c>
      <c r="Z127" s="9">
        <v>2</v>
      </c>
      <c r="AA127" s="85">
        <v>3.3472410491412234</v>
      </c>
      <c r="AB127" s="12">
        <f t="shared" ref="AB127:AB128" si="123">AA127-AA126</f>
        <v>2.6172199881703184</v>
      </c>
      <c r="AC127" s="422">
        <v>120.31654994107832</v>
      </c>
      <c r="AD127" s="422">
        <f t="shared" ref="AD127:AD148" si="124">AB127*AE127</f>
        <v>6524.7294305086034</v>
      </c>
      <c r="AE127" s="490">
        <f t="shared" si="120"/>
        <v>2493</v>
      </c>
      <c r="AF127" s="9">
        <v>1</v>
      </c>
      <c r="AG127" s="85">
        <v>0.73002106097090502</v>
      </c>
      <c r="AH127" s="12">
        <f>AG127-AG126</f>
        <v>0.73002106097090502</v>
      </c>
      <c r="AI127" s="422">
        <v>488.93</v>
      </c>
      <c r="AJ127" s="422">
        <f>AH127*AK127</f>
        <v>0</v>
      </c>
      <c r="AK127" s="490">
        <f t="shared" si="122"/>
        <v>0</v>
      </c>
      <c r="AL127" s="9">
        <v>0</v>
      </c>
      <c r="AM127" s="435">
        <v>0</v>
      </c>
      <c r="AN127" s="11">
        <v>0</v>
      </c>
      <c r="AO127" s="11"/>
      <c r="AP127" s="11"/>
      <c r="AQ127" s="490">
        <f t="shared" ref="AQ127:AQ148" si="125">IF($F$114-(G121+M122+S123+Y124+AE125+AK126)&gt;$D$1,$D$1,($F$114-(G121+M122+S123+Y124+AE125+AK126)))</f>
        <v>0</v>
      </c>
      <c r="AR127" s="192">
        <f t="shared" si="110"/>
        <v>64337.297586843764</v>
      </c>
      <c r="AS127" s="270">
        <f t="shared" si="109"/>
        <v>235903.4244850938</v>
      </c>
      <c r="AT127" s="270">
        <f t="shared" si="111"/>
        <v>672247.53077831876</v>
      </c>
      <c r="AU127" s="434">
        <f t="shared" si="116"/>
        <v>18.653508674484545</v>
      </c>
    </row>
    <row r="128" spans="1:51">
      <c r="A128" s="9">
        <v>10</v>
      </c>
      <c r="B128" s="9">
        <v>7</v>
      </c>
      <c r="C128" s="85">
        <v>29.501946096390416</v>
      </c>
      <c r="D128" s="12">
        <f t="shared" si="114"/>
        <v>5.5073592771294919</v>
      </c>
      <c r="E128" s="428">
        <v>5.3756665908334949</v>
      </c>
      <c r="F128" s="428">
        <v>11014.718554258981</v>
      </c>
      <c r="G128" s="493">
        <f t="shared" si="112"/>
        <v>2800</v>
      </c>
      <c r="H128" s="9">
        <v>6</v>
      </c>
      <c r="I128" s="85">
        <v>23.994586819260924</v>
      </c>
      <c r="J128" s="12">
        <f t="shared" si="117"/>
        <v>5.6952578655588013</v>
      </c>
      <c r="K128" s="429">
        <v>7.4799688466991059</v>
      </c>
      <c r="L128" s="429">
        <v>11390.515731117601</v>
      </c>
      <c r="M128" s="493">
        <f t="shared" si="113"/>
        <v>2800</v>
      </c>
      <c r="N128" s="9">
        <v>5</v>
      </c>
      <c r="O128" s="85">
        <v>18.299328953702123</v>
      </c>
      <c r="P128" s="12">
        <f t="shared" si="119"/>
        <v>5.6191727289165989</v>
      </c>
      <c r="Q128" s="430">
        <v>11.392704084603412</v>
      </c>
      <c r="R128" s="430">
        <v>11238.3454578332</v>
      </c>
      <c r="S128" s="489">
        <f t="shared" si="115"/>
        <v>2800</v>
      </c>
      <c r="T128" s="9">
        <v>4</v>
      </c>
      <c r="U128" s="85">
        <v>12.680156224785524</v>
      </c>
      <c r="V128" s="12">
        <f t="shared" si="121"/>
        <v>5.1558126042108308</v>
      </c>
      <c r="W128" s="432">
        <v>19.558340915748499</v>
      </c>
      <c r="X128" s="432">
        <v>10311.625208421661</v>
      </c>
      <c r="Y128" s="489">
        <f t="shared" si="118"/>
        <v>2800</v>
      </c>
      <c r="Z128" s="9">
        <v>3</v>
      </c>
      <c r="AA128" s="85">
        <v>7.524343620574693</v>
      </c>
      <c r="AB128" s="12">
        <f t="shared" si="123"/>
        <v>4.1771025714334691</v>
      </c>
      <c r="AC128" s="425">
        <v>40.603071853803407</v>
      </c>
      <c r="AD128" s="425">
        <f t="shared" si="124"/>
        <v>10413.516710583639</v>
      </c>
      <c r="AE128" s="490">
        <f t="shared" si="120"/>
        <v>2493</v>
      </c>
      <c r="AF128" s="9">
        <v>2</v>
      </c>
      <c r="AG128" s="85">
        <v>3.3472410491412234</v>
      </c>
      <c r="AH128" s="12">
        <f t="shared" ref="AH128:AH129" si="126">AG128-AG127</f>
        <v>2.6172199881703184</v>
      </c>
      <c r="AI128" s="422">
        <v>120.31654994107832</v>
      </c>
      <c r="AJ128" s="422">
        <f t="shared" ref="AJ128:AJ148" si="127">AH128*AK128</f>
        <v>0</v>
      </c>
      <c r="AK128" s="490">
        <f t="shared" si="122"/>
        <v>0</v>
      </c>
      <c r="AL128" s="9">
        <v>1</v>
      </c>
      <c r="AM128" s="435">
        <v>0.73002106097090502</v>
      </c>
      <c r="AN128" s="12">
        <f>AM128-AM127</f>
        <v>0.73002106097090502</v>
      </c>
      <c r="AO128" s="433">
        <v>488.93</v>
      </c>
      <c r="AP128" s="433">
        <f>AN128*AQ128</f>
        <v>0</v>
      </c>
      <c r="AQ128" s="490">
        <f t="shared" si="125"/>
        <v>0</v>
      </c>
      <c r="AR128" s="192">
        <f t="shared" si="110"/>
        <v>71950.803642867671</v>
      </c>
      <c r="AS128" s="41">
        <f t="shared" si="109"/>
        <v>263819.61335718143</v>
      </c>
      <c r="AT128" s="449">
        <f t="shared" si="111"/>
        <v>936067.14413550019</v>
      </c>
      <c r="AU128" s="434">
        <f t="shared" si="116"/>
        <v>9.1338934697867273</v>
      </c>
    </row>
    <row r="129" spans="1:47">
      <c r="A129" s="9">
        <v>11</v>
      </c>
      <c r="B129" s="419">
        <v>8</v>
      </c>
      <c r="C129" s="154">
        <v>34.657383446266763</v>
      </c>
      <c r="D129" s="76">
        <f>C129-C128</f>
        <v>5.1554373498763475</v>
      </c>
      <c r="E129" s="468">
        <v>4.1946013466684393</v>
      </c>
      <c r="F129" s="468">
        <v>10310.874699752689</v>
      </c>
      <c r="G129" s="497">
        <f t="shared" si="112"/>
        <v>2800</v>
      </c>
      <c r="H129" s="419">
        <v>7</v>
      </c>
      <c r="I129" s="154">
        <v>29.501946096390416</v>
      </c>
      <c r="J129" s="76">
        <f>I129-I128</f>
        <v>5.5073592771294919</v>
      </c>
      <c r="K129" s="468">
        <v>5.3756665908334949</v>
      </c>
      <c r="L129" s="468">
        <v>11014.718554258981</v>
      </c>
      <c r="M129" s="497">
        <f t="shared" si="113"/>
        <v>2800</v>
      </c>
      <c r="N129" s="478">
        <v>6</v>
      </c>
      <c r="O129" s="154">
        <v>23.994586819260924</v>
      </c>
      <c r="P129" s="76">
        <f>O129-O128</f>
        <v>5.6952578655588013</v>
      </c>
      <c r="Q129" s="468">
        <v>7.4799688466991059</v>
      </c>
      <c r="R129" s="468">
        <v>11390.515731117601</v>
      </c>
      <c r="S129" s="495">
        <f t="shared" si="115"/>
        <v>2800</v>
      </c>
      <c r="T129" s="478">
        <v>5</v>
      </c>
      <c r="U129" s="154">
        <v>18.299328953702123</v>
      </c>
      <c r="V129" s="76">
        <f>U129-U128</f>
        <v>5.6191727289165989</v>
      </c>
      <c r="W129" s="468">
        <v>11.392704084603412</v>
      </c>
      <c r="X129" s="468">
        <v>11238.3454578332</v>
      </c>
      <c r="Y129" s="495">
        <f t="shared" si="118"/>
        <v>2800</v>
      </c>
      <c r="Z129" s="478">
        <v>4</v>
      </c>
      <c r="AA129" s="154">
        <v>12.680156224785524</v>
      </c>
      <c r="AB129" s="76">
        <f>AA129-AA128</f>
        <v>5.1558126042108308</v>
      </c>
      <c r="AC129" s="444">
        <v>19.558340915748495</v>
      </c>
      <c r="AD129" s="444">
        <f t="shared" si="124"/>
        <v>12853.440822297602</v>
      </c>
      <c r="AE129" s="492">
        <f t="shared" si="120"/>
        <v>2493</v>
      </c>
      <c r="AF129" s="419">
        <v>3</v>
      </c>
      <c r="AG129" s="154">
        <v>7.524343620574693</v>
      </c>
      <c r="AH129" s="76">
        <f t="shared" si="126"/>
        <v>4.1771025714334691</v>
      </c>
      <c r="AI129" s="444">
        <v>40.603071853803407</v>
      </c>
      <c r="AJ129" s="444">
        <f t="shared" si="127"/>
        <v>0</v>
      </c>
      <c r="AK129" s="492">
        <f t="shared" si="122"/>
        <v>0</v>
      </c>
      <c r="AL129" s="478">
        <v>2</v>
      </c>
      <c r="AM129" s="154">
        <v>3.3472410491412234</v>
      </c>
      <c r="AN129" s="76">
        <f t="shared" ref="AN129:AN130" si="128">AM129-AM128</f>
        <v>2.6172199881703184</v>
      </c>
      <c r="AO129" s="444">
        <v>120.31654994107832</v>
      </c>
      <c r="AP129" s="444">
        <f t="shared" ref="AP129:AP148" si="129">AN129*AQ129</f>
        <v>0</v>
      </c>
      <c r="AQ129" s="492">
        <f t="shared" si="125"/>
        <v>0</v>
      </c>
      <c r="AR129" s="148">
        <f t="shared" si="110"/>
        <v>74389.677042445066</v>
      </c>
      <c r="AS129" s="78">
        <f t="shared" si="109"/>
        <v>272762.14915563189</v>
      </c>
      <c r="AT129" s="78">
        <f t="shared" si="111"/>
        <v>1208829.293291132</v>
      </c>
      <c r="AU129" s="434">
        <f t="shared" si="116"/>
        <v>5.3458836652338944</v>
      </c>
    </row>
    <row r="130" spans="1:47">
      <c r="A130" s="9">
        <v>12</v>
      </c>
      <c r="B130" s="419">
        <v>9</v>
      </c>
      <c r="C130" s="154">
        <v>39.371381488470405</v>
      </c>
      <c r="D130" s="76">
        <f t="shared" ref="D130:D147" si="130">C130-C129</f>
        <v>4.7139980422036416</v>
      </c>
      <c r="E130" s="468">
        <v>3.5549367130235661</v>
      </c>
      <c r="F130" s="468">
        <v>9427.9960844072812</v>
      </c>
      <c r="G130" s="497">
        <f t="shared" si="112"/>
        <v>2800</v>
      </c>
      <c r="H130" s="419">
        <v>8</v>
      </c>
      <c r="I130" s="154">
        <v>34.657383446266763</v>
      </c>
      <c r="J130" s="76">
        <f t="shared" ref="J130:J147" si="131">I130-I129</f>
        <v>5.1554373498763475</v>
      </c>
      <c r="K130" s="468">
        <v>4.1946013466684393</v>
      </c>
      <c r="L130" s="468">
        <v>10310.874699752689</v>
      </c>
      <c r="M130" s="497">
        <f t="shared" si="113"/>
        <v>2800</v>
      </c>
      <c r="N130" s="478">
        <v>7</v>
      </c>
      <c r="O130" s="154">
        <v>29.501946096390416</v>
      </c>
      <c r="P130" s="76">
        <f t="shared" ref="P130:P147" si="132">O130-O129</f>
        <v>5.5073592771294919</v>
      </c>
      <c r="Q130" s="468">
        <v>5.3756665908334949</v>
      </c>
      <c r="R130" s="468">
        <v>11014.718554258981</v>
      </c>
      <c r="S130" s="495">
        <f t="shared" si="115"/>
        <v>2800</v>
      </c>
      <c r="T130" s="478">
        <v>6</v>
      </c>
      <c r="U130" s="154">
        <v>23.994586819260924</v>
      </c>
      <c r="V130" s="76">
        <f t="shared" ref="V130:V147" si="133">U130-U129</f>
        <v>5.6952578655588013</v>
      </c>
      <c r="W130" s="468">
        <v>7.4799688466991059</v>
      </c>
      <c r="X130" s="468">
        <v>11390.515731117601</v>
      </c>
      <c r="Y130" s="495">
        <f t="shared" si="118"/>
        <v>2800</v>
      </c>
      <c r="Z130" s="478">
        <v>5</v>
      </c>
      <c r="AA130" s="154">
        <v>18.299328953702123</v>
      </c>
      <c r="AB130" s="76">
        <f t="shared" ref="AB130:AB147" si="134">AA130-AA129</f>
        <v>5.6191727289165989</v>
      </c>
      <c r="AC130" s="444">
        <v>11.392704084603414</v>
      </c>
      <c r="AD130" s="444">
        <f t="shared" si="124"/>
        <v>14008.59761318908</v>
      </c>
      <c r="AE130" s="492">
        <f t="shared" si="120"/>
        <v>2493</v>
      </c>
      <c r="AF130" s="419">
        <v>4</v>
      </c>
      <c r="AG130" s="154">
        <v>12.680156224785524</v>
      </c>
      <c r="AH130" s="76">
        <f>AG130-AG129</f>
        <v>5.1558126042108308</v>
      </c>
      <c r="AI130" s="444">
        <v>19.558340915748495</v>
      </c>
      <c r="AJ130" s="444">
        <f t="shared" si="127"/>
        <v>0</v>
      </c>
      <c r="AK130" s="492">
        <f t="shared" si="122"/>
        <v>0</v>
      </c>
      <c r="AL130" s="478">
        <v>3</v>
      </c>
      <c r="AM130" s="154">
        <v>7.524343620574693</v>
      </c>
      <c r="AN130" s="76">
        <f t="shared" si="128"/>
        <v>4.1771025714334691</v>
      </c>
      <c r="AO130" s="444">
        <v>40.603071853803407</v>
      </c>
      <c r="AP130" s="444">
        <f t="shared" si="129"/>
        <v>0</v>
      </c>
      <c r="AQ130" s="492">
        <f t="shared" si="125"/>
        <v>0</v>
      </c>
      <c r="AR130" s="148">
        <f t="shared" si="110"/>
        <v>73010.344710540274</v>
      </c>
      <c r="AS130" s="78">
        <f t="shared" si="109"/>
        <v>267704.59727198101</v>
      </c>
      <c r="AT130" s="78">
        <f t="shared" si="111"/>
        <v>1476533.8905631129</v>
      </c>
      <c r="AU130" s="434">
        <f t="shared" si="116"/>
        <v>3.5272618993135998</v>
      </c>
    </row>
    <row r="131" spans="1:47">
      <c r="A131" s="9">
        <v>13</v>
      </c>
      <c r="B131" s="419">
        <v>10</v>
      </c>
      <c r="C131" s="154">
        <v>43.606840105273015</v>
      </c>
      <c r="D131" s="76">
        <f t="shared" si="130"/>
        <v>4.2354586168026103</v>
      </c>
      <c r="E131" s="468">
        <v>3.2603812952406579</v>
      </c>
      <c r="F131" s="468">
        <v>8470.9172336052197</v>
      </c>
      <c r="G131" s="497">
        <f t="shared" si="112"/>
        <v>2800</v>
      </c>
      <c r="H131" s="419">
        <v>9</v>
      </c>
      <c r="I131" s="154">
        <v>39.371381488470405</v>
      </c>
      <c r="J131" s="76">
        <f t="shared" si="131"/>
        <v>4.7139980422036416</v>
      </c>
      <c r="K131" s="468">
        <v>3.5549367130235661</v>
      </c>
      <c r="L131" s="468">
        <v>9427.9960844072812</v>
      </c>
      <c r="M131" s="497">
        <f t="shared" si="113"/>
        <v>2800</v>
      </c>
      <c r="N131" s="478">
        <v>8</v>
      </c>
      <c r="O131" s="154">
        <v>34.657383446266763</v>
      </c>
      <c r="P131" s="76">
        <f t="shared" si="132"/>
        <v>5.1554373498763475</v>
      </c>
      <c r="Q131" s="468">
        <v>4.1946013466684393</v>
      </c>
      <c r="R131" s="468">
        <v>10310.874699752689</v>
      </c>
      <c r="S131" s="495">
        <f t="shared" si="115"/>
        <v>2800</v>
      </c>
      <c r="T131" s="478">
        <v>7</v>
      </c>
      <c r="U131" s="154">
        <v>29.501946096390416</v>
      </c>
      <c r="V131" s="76">
        <f t="shared" si="133"/>
        <v>5.5073592771294919</v>
      </c>
      <c r="W131" s="468">
        <v>5.3756665908334949</v>
      </c>
      <c r="X131" s="468">
        <v>11014.718554258981</v>
      </c>
      <c r="Y131" s="495">
        <f t="shared" si="118"/>
        <v>2800</v>
      </c>
      <c r="Z131" s="478">
        <v>6</v>
      </c>
      <c r="AA131" s="154">
        <v>23.994586819260924</v>
      </c>
      <c r="AB131" s="76">
        <f t="shared" si="134"/>
        <v>5.6952578655588013</v>
      </c>
      <c r="AC131" s="444">
        <v>7.4799688466991059</v>
      </c>
      <c r="AD131" s="444">
        <f t="shared" si="124"/>
        <v>14198.277858838092</v>
      </c>
      <c r="AE131" s="492">
        <f t="shared" si="120"/>
        <v>2493</v>
      </c>
      <c r="AF131" s="419">
        <v>5</v>
      </c>
      <c r="AG131" s="154">
        <v>18.299328953702123</v>
      </c>
      <c r="AH131" s="76">
        <f t="shared" ref="AH131:AH148" si="135">AG131-AG130</f>
        <v>5.6191727289165989</v>
      </c>
      <c r="AI131" s="444">
        <v>11.392704084603414</v>
      </c>
      <c r="AJ131" s="444">
        <f t="shared" si="127"/>
        <v>0</v>
      </c>
      <c r="AK131" s="492">
        <f t="shared" si="122"/>
        <v>0</v>
      </c>
      <c r="AL131" s="478">
        <v>4</v>
      </c>
      <c r="AM131" s="154">
        <v>12.680156224785524</v>
      </c>
      <c r="AN131" s="76">
        <f>AM131-AM130</f>
        <v>5.1558126042108308</v>
      </c>
      <c r="AO131" s="444">
        <v>19.558340915748495</v>
      </c>
      <c r="AP131" s="444">
        <f t="shared" si="129"/>
        <v>0</v>
      </c>
      <c r="AQ131" s="492">
        <f t="shared" si="125"/>
        <v>0</v>
      </c>
      <c r="AR131" s="148">
        <f t="shared" si="110"/>
        <v>69112.587059671947</v>
      </c>
      <c r="AS131" s="78">
        <f t="shared" si="109"/>
        <v>253412.81921879711</v>
      </c>
      <c r="AT131" s="78">
        <f t="shared" si="111"/>
        <v>1729946.7097819101</v>
      </c>
      <c r="AU131" s="434">
        <f t="shared" si="116"/>
        <v>2.5488707757189282</v>
      </c>
    </row>
    <row r="132" spans="1:47">
      <c r="A132" s="9">
        <v>14</v>
      </c>
      <c r="B132" s="419">
        <v>11</v>
      </c>
      <c r="C132" s="154">
        <v>47.361678882279321</v>
      </c>
      <c r="D132" s="76">
        <f t="shared" si="130"/>
        <v>3.7548387770063059</v>
      </c>
      <c r="E132" s="468">
        <v>3.190422292836788</v>
      </c>
      <c r="F132" s="468">
        <v>7509.6775540126118</v>
      </c>
      <c r="G132" s="497">
        <f t="shared" si="112"/>
        <v>2800</v>
      </c>
      <c r="H132" s="419">
        <v>10</v>
      </c>
      <c r="I132" s="154">
        <v>43.606840105273015</v>
      </c>
      <c r="J132" s="76">
        <f t="shared" si="131"/>
        <v>4.2354586168026103</v>
      </c>
      <c r="K132" s="468">
        <v>3.2603812952406579</v>
      </c>
      <c r="L132" s="468">
        <v>8470.9172336052197</v>
      </c>
      <c r="M132" s="497">
        <f t="shared" si="113"/>
        <v>2800</v>
      </c>
      <c r="N132" s="478">
        <v>9</v>
      </c>
      <c r="O132" s="154">
        <v>39.371381488470405</v>
      </c>
      <c r="P132" s="76">
        <f t="shared" si="132"/>
        <v>4.7139980422036416</v>
      </c>
      <c r="Q132" s="468">
        <v>3.5549367130235661</v>
      </c>
      <c r="R132" s="468">
        <v>9427.9960844072812</v>
      </c>
      <c r="S132" s="495">
        <f t="shared" si="115"/>
        <v>2800</v>
      </c>
      <c r="T132" s="478">
        <v>8</v>
      </c>
      <c r="U132" s="154">
        <v>34.657383446266763</v>
      </c>
      <c r="V132" s="76">
        <f t="shared" si="133"/>
        <v>5.1554373498763475</v>
      </c>
      <c r="W132" s="468">
        <v>4.1946013466684393</v>
      </c>
      <c r="X132" s="468">
        <v>10310.874699752689</v>
      </c>
      <c r="Y132" s="495">
        <f t="shared" si="118"/>
        <v>2800</v>
      </c>
      <c r="Z132" s="478">
        <v>7</v>
      </c>
      <c r="AA132" s="154">
        <v>29.501946096390416</v>
      </c>
      <c r="AB132" s="76">
        <f t="shared" si="134"/>
        <v>5.5073592771294919</v>
      </c>
      <c r="AC132" s="444">
        <v>5.3756665908334949</v>
      </c>
      <c r="AD132" s="444">
        <f t="shared" si="124"/>
        <v>13729.846677883823</v>
      </c>
      <c r="AE132" s="492">
        <f t="shared" si="120"/>
        <v>2493</v>
      </c>
      <c r="AF132" s="419">
        <v>6</v>
      </c>
      <c r="AG132" s="154">
        <v>23.994586819260924</v>
      </c>
      <c r="AH132" s="76">
        <f t="shared" si="135"/>
        <v>5.6952578655588013</v>
      </c>
      <c r="AI132" s="444">
        <v>7.4799688466991059</v>
      </c>
      <c r="AJ132" s="444">
        <f t="shared" si="127"/>
        <v>0</v>
      </c>
      <c r="AK132" s="492">
        <f t="shared" si="122"/>
        <v>0</v>
      </c>
      <c r="AL132" s="478">
        <v>5</v>
      </c>
      <c r="AM132" s="154">
        <v>18.299328953702123</v>
      </c>
      <c r="AN132" s="76">
        <f t="shared" ref="AN132:AN148" si="136">AM132-AM131</f>
        <v>5.6191727289165989</v>
      </c>
      <c r="AO132" s="444">
        <v>11.392704084603414</v>
      </c>
      <c r="AP132" s="444">
        <f t="shared" si="129"/>
        <v>0</v>
      </c>
      <c r="AQ132" s="492">
        <f t="shared" si="125"/>
        <v>0</v>
      </c>
      <c r="AR132" s="148">
        <f t="shared" si="110"/>
        <v>63737.098478372762</v>
      </c>
      <c r="AS132" s="78">
        <f t="shared" si="109"/>
        <v>233702.69442070011</v>
      </c>
      <c r="AT132" s="78">
        <f t="shared" si="111"/>
        <v>1963649.4042026103</v>
      </c>
      <c r="AU132" s="434">
        <f t="shared" si="116"/>
        <v>1.9997178493486258</v>
      </c>
    </row>
    <row r="133" spans="1:47">
      <c r="A133" s="9">
        <v>15</v>
      </c>
      <c r="B133" s="419">
        <v>12</v>
      </c>
      <c r="C133" s="154">
        <v>50.655885223006543</v>
      </c>
      <c r="D133" s="76">
        <f t="shared" si="130"/>
        <v>3.2942063407272215</v>
      </c>
      <c r="E133" s="468">
        <v>3.2643593754384375</v>
      </c>
      <c r="F133" s="468">
        <v>6588.4126814544443</v>
      </c>
      <c r="G133" s="497">
        <f t="shared" si="112"/>
        <v>2800</v>
      </c>
      <c r="H133" s="419">
        <v>11</v>
      </c>
      <c r="I133" s="154">
        <v>47.361678882279321</v>
      </c>
      <c r="J133" s="76">
        <f t="shared" si="131"/>
        <v>3.7548387770063059</v>
      </c>
      <c r="K133" s="468">
        <v>3.190422292836788</v>
      </c>
      <c r="L133" s="468">
        <v>7509.6775540126118</v>
      </c>
      <c r="M133" s="497">
        <f t="shared" si="113"/>
        <v>2800</v>
      </c>
      <c r="N133" s="478">
        <v>10</v>
      </c>
      <c r="O133" s="154">
        <v>43.606840105273015</v>
      </c>
      <c r="P133" s="76">
        <f t="shared" si="132"/>
        <v>4.2354586168026103</v>
      </c>
      <c r="Q133" s="468">
        <v>3.2603812952406579</v>
      </c>
      <c r="R133" s="468">
        <v>8470.9172336052197</v>
      </c>
      <c r="S133" s="495">
        <f t="shared" si="115"/>
        <v>2800</v>
      </c>
      <c r="T133" s="478">
        <v>9</v>
      </c>
      <c r="U133" s="154">
        <v>39.371381488470405</v>
      </c>
      <c r="V133" s="76">
        <f t="shared" si="133"/>
        <v>4.7139980422036416</v>
      </c>
      <c r="W133" s="468">
        <v>3.5549367130235661</v>
      </c>
      <c r="X133" s="468">
        <v>9427.9960844072812</v>
      </c>
      <c r="Y133" s="495">
        <f t="shared" si="118"/>
        <v>2800</v>
      </c>
      <c r="Z133" s="478">
        <v>8</v>
      </c>
      <c r="AA133" s="154">
        <v>34.657383446266763</v>
      </c>
      <c r="AB133" s="76">
        <f t="shared" si="134"/>
        <v>5.1554373498763475</v>
      </c>
      <c r="AC133" s="444">
        <v>4.1946013466684411</v>
      </c>
      <c r="AD133" s="444">
        <f t="shared" si="124"/>
        <v>12852.505313241734</v>
      </c>
      <c r="AE133" s="492">
        <f t="shared" si="120"/>
        <v>2493</v>
      </c>
      <c r="AF133" s="419">
        <v>7</v>
      </c>
      <c r="AG133" s="154">
        <v>29.501946096390416</v>
      </c>
      <c r="AH133" s="76">
        <f t="shared" si="135"/>
        <v>5.5073592771294919</v>
      </c>
      <c r="AI133" s="444">
        <v>5.3756665908334949</v>
      </c>
      <c r="AJ133" s="444">
        <f t="shared" si="127"/>
        <v>0</v>
      </c>
      <c r="AK133" s="492">
        <f t="shared" si="122"/>
        <v>0</v>
      </c>
      <c r="AL133" s="478">
        <v>6</v>
      </c>
      <c r="AM133" s="154">
        <v>23.994586819260924</v>
      </c>
      <c r="AN133" s="76">
        <f t="shared" si="136"/>
        <v>5.6952578655588013</v>
      </c>
      <c r="AO133" s="444">
        <v>7.4799688466991059</v>
      </c>
      <c r="AP133" s="444">
        <f t="shared" si="129"/>
        <v>0</v>
      </c>
      <c r="AQ133" s="492">
        <f t="shared" si="125"/>
        <v>0</v>
      </c>
      <c r="AR133" s="148">
        <f t="shared" si="110"/>
        <v>57648.31028811312</v>
      </c>
      <c r="AS133" s="78">
        <f t="shared" si="109"/>
        <v>211377.13772308143</v>
      </c>
      <c r="AT133" s="78">
        <f t="shared" si="111"/>
        <v>2175026.5419256915</v>
      </c>
      <c r="AU133" s="434">
        <f t="shared" si="116"/>
        <v>1.7023257903855218</v>
      </c>
    </row>
    <row r="134" spans="1:47">
      <c r="A134" s="9">
        <v>16</v>
      </c>
      <c r="B134" s="419">
        <v>13</v>
      </c>
      <c r="C134" s="154">
        <v>53.522254959179008</v>
      </c>
      <c r="D134" s="76">
        <f t="shared" si="130"/>
        <v>2.8663697361724658</v>
      </c>
      <c r="E134" s="468">
        <v>3.4292191181413609</v>
      </c>
      <c r="F134" s="468">
        <v>5732.7394723449306</v>
      </c>
      <c r="G134" s="497">
        <f t="shared" si="112"/>
        <v>2800</v>
      </c>
      <c r="H134" s="419">
        <v>12</v>
      </c>
      <c r="I134" s="154">
        <v>50.655885223006543</v>
      </c>
      <c r="J134" s="76">
        <f t="shared" si="131"/>
        <v>3.2942063407272215</v>
      </c>
      <c r="K134" s="468">
        <v>3.2643593754384375</v>
      </c>
      <c r="L134" s="468">
        <v>6588.4126814544443</v>
      </c>
      <c r="M134" s="497">
        <f t="shared" si="113"/>
        <v>2800</v>
      </c>
      <c r="N134" s="478">
        <v>11</v>
      </c>
      <c r="O134" s="154">
        <v>47.361678882279321</v>
      </c>
      <c r="P134" s="76">
        <f t="shared" si="132"/>
        <v>3.7548387770063059</v>
      </c>
      <c r="Q134" s="468">
        <v>3.190422292836788</v>
      </c>
      <c r="R134" s="468">
        <v>7509.6775540126118</v>
      </c>
      <c r="S134" s="495">
        <f t="shared" si="115"/>
        <v>2800</v>
      </c>
      <c r="T134" s="478">
        <v>10</v>
      </c>
      <c r="U134" s="154">
        <v>43.606840105273015</v>
      </c>
      <c r="V134" s="76">
        <f t="shared" si="133"/>
        <v>4.2354586168026103</v>
      </c>
      <c r="W134" s="468">
        <v>3.2603812952406579</v>
      </c>
      <c r="X134" s="468">
        <v>8470.9172336052197</v>
      </c>
      <c r="Y134" s="495">
        <f t="shared" si="118"/>
        <v>2800</v>
      </c>
      <c r="Z134" s="478">
        <v>9</v>
      </c>
      <c r="AA134" s="154">
        <v>39.371381488470405</v>
      </c>
      <c r="AB134" s="76">
        <f t="shared" si="134"/>
        <v>4.7139980422036416</v>
      </c>
      <c r="AC134" s="444">
        <v>3.5549367130235665</v>
      </c>
      <c r="AD134" s="444">
        <f t="shared" si="124"/>
        <v>11751.997119213678</v>
      </c>
      <c r="AE134" s="492">
        <f t="shared" si="120"/>
        <v>2493</v>
      </c>
      <c r="AF134" s="419">
        <v>8</v>
      </c>
      <c r="AG134" s="154">
        <v>34.657383446266763</v>
      </c>
      <c r="AH134" s="76">
        <f t="shared" si="135"/>
        <v>5.1554373498763475</v>
      </c>
      <c r="AI134" s="444">
        <v>4.1946013466684411</v>
      </c>
      <c r="AJ134" s="444">
        <f t="shared" si="127"/>
        <v>0</v>
      </c>
      <c r="AK134" s="492">
        <f t="shared" si="122"/>
        <v>0</v>
      </c>
      <c r="AL134" s="478">
        <v>7</v>
      </c>
      <c r="AM134" s="154">
        <v>29.501946096390416</v>
      </c>
      <c r="AN134" s="76">
        <f t="shared" si="136"/>
        <v>5.5073592771294919</v>
      </c>
      <c r="AO134" s="444">
        <v>5.3756665908334949</v>
      </c>
      <c r="AP134" s="444">
        <f t="shared" si="129"/>
        <v>0</v>
      </c>
      <c r="AQ134" s="492">
        <f t="shared" si="125"/>
        <v>0</v>
      </c>
      <c r="AR134" s="148">
        <f t="shared" si="110"/>
        <v>51374.44283719777</v>
      </c>
      <c r="AS134" s="78">
        <f t="shared" si="109"/>
        <v>188372.95706972515</v>
      </c>
      <c r="AT134" s="78">
        <f t="shared" si="111"/>
        <v>2363399.4989954168</v>
      </c>
      <c r="AU134" s="434">
        <f t="shared" si="116"/>
        <v>1.565378647019358</v>
      </c>
    </row>
    <row r="135" spans="1:47">
      <c r="A135" s="9">
        <v>17</v>
      </c>
      <c r="B135" s="419">
        <v>14</v>
      </c>
      <c r="C135" s="154">
        <v>56</v>
      </c>
      <c r="D135" s="76">
        <f t="shared" si="130"/>
        <v>2.4777450408209916</v>
      </c>
      <c r="E135" s="468">
        <v>3.6520239470051541</v>
      </c>
      <c r="F135" s="468">
        <v>4955.4900816419831</v>
      </c>
      <c r="G135" s="497">
        <f t="shared" si="112"/>
        <v>2800</v>
      </c>
      <c r="H135" s="419">
        <v>13</v>
      </c>
      <c r="I135" s="154">
        <v>53.522254959179008</v>
      </c>
      <c r="J135" s="76">
        <f t="shared" si="131"/>
        <v>2.8663697361724658</v>
      </c>
      <c r="K135" s="468">
        <v>3.4292191181413609</v>
      </c>
      <c r="L135" s="468">
        <v>5732.7394723449306</v>
      </c>
      <c r="M135" s="497">
        <f t="shared" si="113"/>
        <v>2800</v>
      </c>
      <c r="N135" s="478">
        <v>12</v>
      </c>
      <c r="O135" s="154">
        <v>50.655885223006543</v>
      </c>
      <c r="P135" s="76">
        <f t="shared" si="132"/>
        <v>3.2942063407272215</v>
      </c>
      <c r="Q135" s="468">
        <v>3.2643593754384375</v>
      </c>
      <c r="R135" s="468">
        <v>6588.4126814544443</v>
      </c>
      <c r="S135" s="495">
        <f t="shared" si="115"/>
        <v>2800</v>
      </c>
      <c r="T135" s="478">
        <v>11</v>
      </c>
      <c r="U135" s="154">
        <v>47.361678882279321</v>
      </c>
      <c r="V135" s="76">
        <f t="shared" si="133"/>
        <v>3.7548387770063059</v>
      </c>
      <c r="W135" s="468">
        <v>3.190422292836788</v>
      </c>
      <c r="X135" s="468">
        <v>7509.6775540126118</v>
      </c>
      <c r="Y135" s="495">
        <f t="shared" si="118"/>
        <v>2800</v>
      </c>
      <c r="Z135" s="478">
        <v>10</v>
      </c>
      <c r="AA135" s="154">
        <v>43.606840105273015</v>
      </c>
      <c r="AB135" s="76">
        <f t="shared" si="134"/>
        <v>4.2354586168026103</v>
      </c>
      <c r="AC135" s="444">
        <v>3.2603812952406575</v>
      </c>
      <c r="AD135" s="444">
        <f t="shared" si="124"/>
        <v>10558.998331688907</v>
      </c>
      <c r="AE135" s="492">
        <f t="shared" si="120"/>
        <v>2493</v>
      </c>
      <c r="AF135" s="419">
        <v>9</v>
      </c>
      <c r="AG135" s="154">
        <v>39.371381488470405</v>
      </c>
      <c r="AH135" s="76">
        <f t="shared" si="135"/>
        <v>4.7139980422036416</v>
      </c>
      <c r="AI135" s="444">
        <v>3.5549367130235665</v>
      </c>
      <c r="AJ135" s="444">
        <f t="shared" si="127"/>
        <v>0</v>
      </c>
      <c r="AK135" s="492">
        <f t="shared" si="122"/>
        <v>0</v>
      </c>
      <c r="AL135" s="478">
        <v>8</v>
      </c>
      <c r="AM135" s="154">
        <v>34.657383446266763</v>
      </c>
      <c r="AN135" s="76">
        <f t="shared" si="136"/>
        <v>5.1554373498763475</v>
      </c>
      <c r="AO135" s="444">
        <v>4.1946013466684411</v>
      </c>
      <c r="AP135" s="444">
        <f t="shared" si="129"/>
        <v>0</v>
      </c>
      <c r="AQ135" s="492">
        <f t="shared" si="125"/>
        <v>0</v>
      </c>
      <c r="AR135" s="148">
        <f t="shared" si="110"/>
        <v>45259.846036924464</v>
      </c>
      <c r="AS135" s="78">
        <f t="shared" si="109"/>
        <v>165952.76880205635</v>
      </c>
      <c r="AT135" s="78">
        <f t="shared" si="111"/>
        <v>2529352.2677974734</v>
      </c>
      <c r="AU135" s="434">
        <f t="shared" si="116"/>
        <v>1.5329487575033449</v>
      </c>
    </row>
    <row r="136" spans="1:47">
      <c r="A136" s="9">
        <v>18</v>
      </c>
      <c r="B136" s="419">
        <v>15</v>
      </c>
      <c r="C136" s="154">
        <v>58.130489725176744</v>
      </c>
      <c r="D136" s="76">
        <f t="shared" si="130"/>
        <v>2.1304897251767443</v>
      </c>
      <c r="E136" s="468">
        <v>3.9129738684492845</v>
      </c>
      <c r="F136" s="468">
        <v>4260.9794503534886</v>
      </c>
      <c r="G136" s="497">
        <f t="shared" si="112"/>
        <v>2800</v>
      </c>
      <c r="H136" s="419">
        <v>14</v>
      </c>
      <c r="I136" s="154">
        <v>56</v>
      </c>
      <c r="J136" s="76">
        <f t="shared" si="131"/>
        <v>2.4777450408209916</v>
      </c>
      <c r="K136" s="468">
        <v>3.6520239470051541</v>
      </c>
      <c r="L136" s="468">
        <v>4955.4900816419831</v>
      </c>
      <c r="M136" s="497">
        <f t="shared" si="113"/>
        <v>2800</v>
      </c>
      <c r="N136" s="478">
        <v>13</v>
      </c>
      <c r="O136" s="154">
        <v>53.522254959179008</v>
      </c>
      <c r="P136" s="76">
        <f t="shared" si="132"/>
        <v>2.8663697361724658</v>
      </c>
      <c r="Q136" s="468">
        <v>3.4292191181413609</v>
      </c>
      <c r="R136" s="468">
        <v>5732.7394723449306</v>
      </c>
      <c r="S136" s="495">
        <f t="shared" si="115"/>
        <v>2800</v>
      </c>
      <c r="T136" s="478">
        <v>12</v>
      </c>
      <c r="U136" s="154">
        <v>50.655885223006543</v>
      </c>
      <c r="V136" s="76">
        <f t="shared" si="133"/>
        <v>3.2942063407272215</v>
      </c>
      <c r="W136" s="468">
        <v>3.2643593754384375</v>
      </c>
      <c r="X136" s="468">
        <v>6588.4126814544443</v>
      </c>
      <c r="Y136" s="495">
        <f t="shared" si="118"/>
        <v>2800</v>
      </c>
      <c r="Z136" s="478">
        <v>11</v>
      </c>
      <c r="AA136" s="154">
        <v>47.361678882279321</v>
      </c>
      <c r="AB136" s="76">
        <f t="shared" si="134"/>
        <v>3.7548387770063059</v>
      </c>
      <c r="AC136" s="444">
        <v>3.1904222928367885</v>
      </c>
      <c r="AD136" s="444">
        <f t="shared" si="124"/>
        <v>9360.81307107672</v>
      </c>
      <c r="AE136" s="492">
        <f t="shared" si="120"/>
        <v>2493</v>
      </c>
      <c r="AF136" s="419">
        <v>10</v>
      </c>
      <c r="AG136" s="154">
        <v>43.606840105273015</v>
      </c>
      <c r="AH136" s="76">
        <f t="shared" si="135"/>
        <v>4.2354586168026103</v>
      </c>
      <c r="AI136" s="444">
        <v>3.2603812952406575</v>
      </c>
      <c r="AJ136" s="444">
        <f t="shared" si="127"/>
        <v>0</v>
      </c>
      <c r="AK136" s="492">
        <f t="shared" si="122"/>
        <v>0</v>
      </c>
      <c r="AL136" s="478">
        <v>9</v>
      </c>
      <c r="AM136" s="154">
        <v>39.371381488470405</v>
      </c>
      <c r="AN136" s="76">
        <f t="shared" si="136"/>
        <v>4.7139980422036416</v>
      </c>
      <c r="AO136" s="444">
        <v>3.5549367130235665</v>
      </c>
      <c r="AP136" s="444">
        <f t="shared" si="129"/>
        <v>0</v>
      </c>
      <c r="AQ136" s="492">
        <f t="shared" si="125"/>
        <v>0</v>
      </c>
      <c r="AR136" s="148">
        <f t="shared" si="110"/>
        <v>39513.48343118951</v>
      </c>
      <c r="AS136" s="78">
        <f t="shared" si="109"/>
        <v>144882.7725810282</v>
      </c>
      <c r="AT136" s="78">
        <f t="shared" si="111"/>
        <v>2674235.0403785016</v>
      </c>
      <c r="AU136" s="434">
        <f t="shared" si="116"/>
        <v>1.5677215242228859</v>
      </c>
    </row>
    <row r="137" spans="1:47">
      <c r="A137" s="9">
        <v>19</v>
      </c>
      <c r="B137" s="419">
        <v>16</v>
      </c>
      <c r="C137" s="154">
        <v>59.95453179455378</v>
      </c>
      <c r="D137" s="76">
        <f t="shared" si="130"/>
        <v>1.8240420693770361</v>
      </c>
      <c r="E137" s="468">
        <v>4.2002886553864442</v>
      </c>
      <c r="F137" s="468">
        <v>3648.0841387540718</v>
      </c>
      <c r="G137" s="497">
        <f t="shared" si="112"/>
        <v>2800</v>
      </c>
      <c r="H137" s="419">
        <v>15</v>
      </c>
      <c r="I137" s="154">
        <v>58.130489725176744</v>
      </c>
      <c r="J137" s="76">
        <f t="shared" si="131"/>
        <v>2.1304897251767443</v>
      </c>
      <c r="K137" s="468">
        <v>3.9129738684492845</v>
      </c>
      <c r="L137" s="468">
        <v>4260.9794503534886</v>
      </c>
      <c r="M137" s="497">
        <f t="shared" si="113"/>
        <v>2800</v>
      </c>
      <c r="N137" s="478">
        <v>14</v>
      </c>
      <c r="O137" s="154">
        <v>56</v>
      </c>
      <c r="P137" s="76">
        <f t="shared" si="132"/>
        <v>2.4777450408209916</v>
      </c>
      <c r="Q137" s="468">
        <v>3.6520239470051541</v>
      </c>
      <c r="R137" s="468">
        <v>4955.4900816419831</v>
      </c>
      <c r="S137" s="495">
        <f t="shared" si="115"/>
        <v>2800</v>
      </c>
      <c r="T137" s="478">
        <v>13</v>
      </c>
      <c r="U137" s="154">
        <v>53.522254959179008</v>
      </c>
      <c r="V137" s="76">
        <f t="shared" si="133"/>
        <v>2.8663697361724658</v>
      </c>
      <c r="W137" s="468">
        <v>3.4292191181413609</v>
      </c>
      <c r="X137" s="468">
        <v>5732.7394723449306</v>
      </c>
      <c r="Y137" s="495">
        <f t="shared" si="118"/>
        <v>2800</v>
      </c>
      <c r="Z137" s="478">
        <v>12</v>
      </c>
      <c r="AA137" s="154">
        <v>50.655885223006543</v>
      </c>
      <c r="AB137" s="76">
        <f t="shared" si="134"/>
        <v>3.2942063407272215</v>
      </c>
      <c r="AC137" s="444">
        <v>3.2643593754384375</v>
      </c>
      <c r="AD137" s="444">
        <f t="shared" si="124"/>
        <v>8212.4564074329628</v>
      </c>
      <c r="AE137" s="492">
        <f t="shared" si="120"/>
        <v>2493</v>
      </c>
      <c r="AF137" s="419">
        <v>11</v>
      </c>
      <c r="AG137" s="154">
        <v>47.361678882279321</v>
      </c>
      <c r="AH137" s="76">
        <f t="shared" si="135"/>
        <v>3.7548387770063059</v>
      </c>
      <c r="AI137" s="444">
        <v>3.1904222928367885</v>
      </c>
      <c r="AJ137" s="444">
        <f t="shared" si="127"/>
        <v>0</v>
      </c>
      <c r="AK137" s="492">
        <f t="shared" si="122"/>
        <v>0</v>
      </c>
      <c r="AL137" s="478">
        <v>10</v>
      </c>
      <c r="AM137" s="154">
        <v>43.606840105273015</v>
      </c>
      <c r="AN137" s="76">
        <f t="shared" si="136"/>
        <v>4.2354586168026103</v>
      </c>
      <c r="AO137" s="444">
        <v>3.2603812952406575</v>
      </c>
      <c r="AP137" s="444">
        <f t="shared" si="129"/>
        <v>0</v>
      </c>
      <c r="AQ137" s="492">
        <f t="shared" si="125"/>
        <v>0</v>
      </c>
      <c r="AR137" s="148">
        <f t="shared" si="110"/>
        <v>34248.666807765228</v>
      </c>
      <c r="AS137" s="78">
        <f t="shared" si="109"/>
        <v>125578.44496180583</v>
      </c>
      <c r="AT137" s="78">
        <f t="shared" si="111"/>
        <v>2799813.4853403075</v>
      </c>
      <c r="AU137" s="434">
        <f t="shared" si="116"/>
        <v>1.6452025690942211</v>
      </c>
    </row>
    <row r="138" spans="1:47">
      <c r="A138" s="9">
        <v>20</v>
      </c>
      <c r="B138" s="419">
        <v>17</v>
      </c>
      <c r="C138" s="154">
        <v>61.510734959923411</v>
      </c>
      <c r="D138" s="76">
        <f t="shared" si="130"/>
        <v>1.5562031653696309</v>
      </c>
      <c r="E138" s="468">
        <v>4.506866881431205</v>
      </c>
      <c r="F138" s="468">
        <v>3112.4063307392621</v>
      </c>
      <c r="G138" s="497">
        <f t="shared" si="112"/>
        <v>2800</v>
      </c>
      <c r="H138" s="419">
        <v>16</v>
      </c>
      <c r="I138" s="154">
        <v>59.95453179455378</v>
      </c>
      <c r="J138" s="76">
        <f t="shared" si="131"/>
        <v>1.8240420693770361</v>
      </c>
      <c r="K138" s="468">
        <v>4.2002886553864442</v>
      </c>
      <c r="L138" s="468">
        <v>3648.0841387540718</v>
      </c>
      <c r="M138" s="497">
        <f t="shared" si="113"/>
        <v>2800</v>
      </c>
      <c r="N138" s="478">
        <v>15</v>
      </c>
      <c r="O138" s="154">
        <v>58.130489725176744</v>
      </c>
      <c r="P138" s="76">
        <f t="shared" si="132"/>
        <v>2.1304897251767443</v>
      </c>
      <c r="Q138" s="468">
        <v>3.9129738684492845</v>
      </c>
      <c r="R138" s="468">
        <v>4260.9794503534886</v>
      </c>
      <c r="S138" s="495">
        <f t="shared" si="115"/>
        <v>2800</v>
      </c>
      <c r="T138" s="478">
        <v>14</v>
      </c>
      <c r="U138" s="154">
        <v>56</v>
      </c>
      <c r="V138" s="76">
        <f t="shared" si="133"/>
        <v>2.4777450408209916</v>
      </c>
      <c r="W138" s="468">
        <v>3.6520239470051541</v>
      </c>
      <c r="X138" s="468">
        <v>4955.4900816419831</v>
      </c>
      <c r="Y138" s="495">
        <f t="shared" si="118"/>
        <v>2800</v>
      </c>
      <c r="Z138" s="478">
        <v>13</v>
      </c>
      <c r="AA138" s="154">
        <v>53.522254959179008</v>
      </c>
      <c r="AB138" s="76">
        <f t="shared" si="134"/>
        <v>2.8663697361724658</v>
      </c>
      <c r="AC138" s="444">
        <v>3.4292191181413609</v>
      </c>
      <c r="AD138" s="444">
        <f t="shared" si="124"/>
        <v>7145.8597522779573</v>
      </c>
      <c r="AE138" s="492">
        <f t="shared" si="120"/>
        <v>2493</v>
      </c>
      <c r="AF138" s="419">
        <v>12</v>
      </c>
      <c r="AG138" s="154">
        <v>50.655885223006543</v>
      </c>
      <c r="AH138" s="76">
        <f t="shared" si="135"/>
        <v>3.2942063407272215</v>
      </c>
      <c r="AI138" s="444">
        <v>3.2643593754384375</v>
      </c>
      <c r="AJ138" s="444">
        <f t="shared" si="127"/>
        <v>0</v>
      </c>
      <c r="AK138" s="492">
        <f t="shared" si="122"/>
        <v>0</v>
      </c>
      <c r="AL138" s="478">
        <v>11</v>
      </c>
      <c r="AM138" s="154">
        <v>47.361678882279321</v>
      </c>
      <c r="AN138" s="76">
        <f t="shared" si="136"/>
        <v>3.7548387770063059</v>
      </c>
      <c r="AO138" s="444">
        <v>3.1904222928367885</v>
      </c>
      <c r="AP138" s="444">
        <f t="shared" si="129"/>
        <v>0</v>
      </c>
      <c r="AQ138" s="492">
        <f t="shared" si="125"/>
        <v>0</v>
      </c>
      <c r="AR138" s="148">
        <f t="shared" si="110"/>
        <v>29513.603754362284</v>
      </c>
      <c r="AS138" s="78">
        <f t="shared" si="109"/>
        <v>108216.54709932837</v>
      </c>
      <c r="AT138" s="78">
        <f t="shared" si="111"/>
        <v>2908030.0324396361</v>
      </c>
      <c r="AU138" s="434">
        <f t="shared" si="116"/>
        <v>1.7500756134148991</v>
      </c>
    </row>
    <row r="139" spans="1:47">
      <c r="A139" s="9">
        <v>21</v>
      </c>
      <c r="B139" s="419">
        <v>18</v>
      </c>
      <c r="C139" s="154">
        <v>62.834613606699065</v>
      </c>
      <c r="D139" s="76">
        <f t="shared" si="130"/>
        <v>1.323878646775654</v>
      </c>
      <c r="E139" s="468">
        <v>4.8282998854324015</v>
      </c>
      <c r="F139" s="468">
        <v>2647.7572935513085</v>
      </c>
      <c r="G139" s="497">
        <f t="shared" si="112"/>
        <v>2800</v>
      </c>
      <c r="H139" s="419">
        <v>17</v>
      </c>
      <c r="I139" s="154">
        <v>61.510734959923411</v>
      </c>
      <c r="J139" s="76">
        <f t="shared" si="131"/>
        <v>1.5562031653696309</v>
      </c>
      <c r="K139" s="468">
        <v>4.506866881431205</v>
      </c>
      <c r="L139" s="468">
        <v>3112.4063307392621</v>
      </c>
      <c r="M139" s="497">
        <f t="shared" si="113"/>
        <v>2800</v>
      </c>
      <c r="N139" s="478">
        <v>16</v>
      </c>
      <c r="O139" s="154">
        <v>59.95453179455378</v>
      </c>
      <c r="P139" s="76">
        <f t="shared" si="132"/>
        <v>1.8240420693770361</v>
      </c>
      <c r="Q139" s="468">
        <v>4.2002886553864442</v>
      </c>
      <c r="R139" s="468">
        <v>3648.0841387540718</v>
      </c>
      <c r="S139" s="495">
        <f t="shared" si="115"/>
        <v>2800</v>
      </c>
      <c r="T139" s="478">
        <v>15</v>
      </c>
      <c r="U139" s="154">
        <v>58.130489725176744</v>
      </c>
      <c r="V139" s="76">
        <f t="shared" si="133"/>
        <v>2.1304897251767443</v>
      </c>
      <c r="W139" s="468">
        <v>3.9129738684492845</v>
      </c>
      <c r="X139" s="468">
        <v>4260.9794503534886</v>
      </c>
      <c r="Y139" s="495">
        <f t="shared" si="118"/>
        <v>2800</v>
      </c>
      <c r="Z139" s="478">
        <v>14</v>
      </c>
      <c r="AA139" s="154">
        <v>56</v>
      </c>
      <c r="AB139" s="76">
        <f t="shared" si="134"/>
        <v>2.4777450408209916</v>
      </c>
      <c r="AC139" s="444">
        <v>3.6520239470051545</v>
      </c>
      <c r="AD139" s="444">
        <f t="shared" si="124"/>
        <v>6177.018386766732</v>
      </c>
      <c r="AE139" s="492">
        <f t="shared" si="120"/>
        <v>2493</v>
      </c>
      <c r="AF139" s="419">
        <v>13</v>
      </c>
      <c r="AG139" s="154">
        <v>53.522254959179008</v>
      </c>
      <c r="AH139" s="76">
        <f t="shared" si="135"/>
        <v>2.8663697361724658</v>
      </c>
      <c r="AI139" s="444">
        <v>3.4292191181413609</v>
      </c>
      <c r="AJ139" s="444">
        <f t="shared" si="127"/>
        <v>0</v>
      </c>
      <c r="AK139" s="492">
        <f t="shared" si="122"/>
        <v>0</v>
      </c>
      <c r="AL139" s="478">
        <v>12</v>
      </c>
      <c r="AM139" s="154">
        <v>50.655885223006543</v>
      </c>
      <c r="AN139" s="76">
        <f t="shared" si="136"/>
        <v>3.2942063407272215</v>
      </c>
      <c r="AO139" s="444">
        <v>3.2643593754384375</v>
      </c>
      <c r="AP139" s="444">
        <f t="shared" si="129"/>
        <v>0</v>
      </c>
      <c r="AQ139" s="492">
        <f t="shared" si="125"/>
        <v>0</v>
      </c>
      <c r="AR139" s="148">
        <f t="shared" si="110"/>
        <v>25313.936485524118</v>
      </c>
      <c r="AS139" s="78">
        <f t="shared" si="109"/>
        <v>92817.76711358843</v>
      </c>
      <c r="AT139" s="78">
        <f t="shared" si="111"/>
        <v>3000847.7995532244</v>
      </c>
      <c r="AU139" s="434">
        <f t="shared" si="116"/>
        <v>1.8730789416974774</v>
      </c>
    </row>
    <row r="140" spans="1:47">
      <c r="A140" s="9">
        <v>22</v>
      </c>
      <c r="B140" s="419">
        <v>19</v>
      </c>
      <c r="C140" s="154">
        <v>63.958187190978535</v>
      </c>
      <c r="D140" s="76">
        <f t="shared" si="130"/>
        <v>1.1235735842794696</v>
      </c>
      <c r="E140" s="468">
        <v>5.1617345305106497</v>
      </c>
      <c r="F140" s="468">
        <v>2247.147168558939</v>
      </c>
      <c r="G140" s="497">
        <f t="shared" si="112"/>
        <v>2800</v>
      </c>
      <c r="H140" s="419">
        <v>18</v>
      </c>
      <c r="I140" s="154">
        <v>62.834613606699065</v>
      </c>
      <c r="J140" s="76">
        <f t="shared" si="131"/>
        <v>1.323878646775654</v>
      </c>
      <c r="K140" s="468">
        <v>4.8282998854324015</v>
      </c>
      <c r="L140" s="468">
        <v>2647.7572935513085</v>
      </c>
      <c r="M140" s="497">
        <f t="shared" si="113"/>
        <v>2800</v>
      </c>
      <c r="N140" s="478">
        <v>17</v>
      </c>
      <c r="O140" s="154">
        <v>61.510734959923411</v>
      </c>
      <c r="P140" s="76">
        <f t="shared" si="132"/>
        <v>1.5562031653696309</v>
      </c>
      <c r="Q140" s="468">
        <v>4.506866881431205</v>
      </c>
      <c r="R140" s="468">
        <v>3112.4063307392621</v>
      </c>
      <c r="S140" s="495">
        <f t="shared" si="115"/>
        <v>2800</v>
      </c>
      <c r="T140" s="478">
        <v>16</v>
      </c>
      <c r="U140" s="154">
        <v>59.95453179455378</v>
      </c>
      <c r="V140" s="76">
        <f t="shared" si="133"/>
        <v>1.8240420693770361</v>
      </c>
      <c r="W140" s="468">
        <v>4.2002886553864442</v>
      </c>
      <c r="X140" s="468">
        <v>3648.0841387540718</v>
      </c>
      <c r="Y140" s="495">
        <f t="shared" si="118"/>
        <v>2800</v>
      </c>
      <c r="Z140" s="478">
        <v>15</v>
      </c>
      <c r="AA140" s="154">
        <v>58.130489725176744</v>
      </c>
      <c r="AB140" s="76">
        <f t="shared" si="134"/>
        <v>2.1304897251767443</v>
      </c>
      <c r="AC140" s="444">
        <v>3.912973868449285</v>
      </c>
      <c r="AD140" s="444">
        <f t="shared" si="124"/>
        <v>5311.3108848656238</v>
      </c>
      <c r="AE140" s="492">
        <f t="shared" si="120"/>
        <v>2493</v>
      </c>
      <c r="AF140" s="419">
        <v>14</v>
      </c>
      <c r="AG140" s="154">
        <v>56</v>
      </c>
      <c r="AH140" s="76">
        <f t="shared" si="135"/>
        <v>2.4777450408209916</v>
      </c>
      <c r="AI140" s="444">
        <v>3.6520239470051545</v>
      </c>
      <c r="AJ140" s="444">
        <f t="shared" si="127"/>
        <v>0</v>
      </c>
      <c r="AK140" s="492">
        <f t="shared" si="122"/>
        <v>0</v>
      </c>
      <c r="AL140" s="478">
        <v>13</v>
      </c>
      <c r="AM140" s="154">
        <v>53.522254959179008</v>
      </c>
      <c r="AN140" s="76">
        <f t="shared" si="136"/>
        <v>2.8663697361724658</v>
      </c>
      <c r="AO140" s="444">
        <v>3.4292191181413609</v>
      </c>
      <c r="AP140" s="444">
        <f t="shared" si="129"/>
        <v>0</v>
      </c>
      <c r="AQ140" s="492">
        <f t="shared" si="125"/>
        <v>0</v>
      </c>
      <c r="AR140" s="148">
        <f t="shared" si="110"/>
        <v>21628.863789110637</v>
      </c>
      <c r="AS140" s="78">
        <f t="shared" si="109"/>
        <v>79305.833893405666</v>
      </c>
      <c r="AT140" s="78">
        <f t="shared" si="111"/>
        <v>3080153.6334466301</v>
      </c>
      <c r="AU140" s="434">
        <f t="shared" si="116"/>
        <v>2.0086572850509508</v>
      </c>
    </row>
    <row r="141" spans="1:47">
      <c r="A141" s="9">
        <v>23</v>
      </c>
      <c r="B141" s="419">
        <v>20</v>
      </c>
      <c r="C141" s="154">
        <v>64.909899199764951</v>
      </c>
      <c r="D141" s="76">
        <f t="shared" si="130"/>
        <v>0.95171200878641571</v>
      </c>
      <c r="E141" s="468">
        <v>5.5052287363795456</v>
      </c>
      <c r="F141" s="468">
        <v>1903.4240175728307</v>
      </c>
      <c r="G141" s="497">
        <f t="shared" si="112"/>
        <v>2800</v>
      </c>
      <c r="H141" s="419">
        <v>19</v>
      </c>
      <c r="I141" s="154">
        <v>63.958187190978535</v>
      </c>
      <c r="J141" s="76">
        <f t="shared" si="131"/>
        <v>1.1235735842794696</v>
      </c>
      <c r="K141" s="468">
        <v>5.1617345305106497</v>
      </c>
      <c r="L141" s="468">
        <v>2247.147168558939</v>
      </c>
      <c r="M141" s="497">
        <f t="shared" si="113"/>
        <v>2800</v>
      </c>
      <c r="N141" s="478">
        <v>18</v>
      </c>
      <c r="O141" s="154">
        <v>62.834613606699065</v>
      </c>
      <c r="P141" s="76">
        <f t="shared" si="132"/>
        <v>1.323878646775654</v>
      </c>
      <c r="Q141" s="468">
        <v>4.8282998854324015</v>
      </c>
      <c r="R141" s="468">
        <v>2647.7572935513085</v>
      </c>
      <c r="S141" s="495">
        <f t="shared" si="115"/>
        <v>2800</v>
      </c>
      <c r="T141" s="478">
        <v>17</v>
      </c>
      <c r="U141" s="154">
        <v>61.510734959923411</v>
      </c>
      <c r="V141" s="76">
        <f t="shared" si="133"/>
        <v>1.5562031653696309</v>
      </c>
      <c r="W141" s="468">
        <v>4.506866881431205</v>
      </c>
      <c r="X141" s="468">
        <v>3112.4063307392621</v>
      </c>
      <c r="Y141" s="495">
        <f t="shared" si="118"/>
        <v>2800</v>
      </c>
      <c r="Z141" s="478">
        <v>16</v>
      </c>
      <c r="AA141" s="154">
        <v>59.95453179455378</v>
      </c>
      <c r="AB141" s="76">
        <f t="shared" si="134"/>
        <v>1.8240420693770361</v>
      </c>
      <c r="AC141" s="444">
        <v>4.2002886553864442</v>
      </c>
      <c r="AD141" s="444">
        <f t="shared" si="124"/>
        <v>4547.3368789569513</v>
      </c>
      <c r="AE141" s="492">
        <f t="shared" si="120"/>
        <v>2493</v>
      </c>
      <c r="AF141" s="419">
        <v>15</v>
      </c>
      <c r="AG141" s="154">
        <v>58.130489725176744</v>
      </c>
      <c r="AH141" s="76">
        <f t="shared" si="135"/>
        <v>2.1304897251767443</v>
      </c>
      <c r="AI141" s="444">
        <v>3.912973868449285</v>
      </c>
      <c r="AJ141" s="444">
        <f t="shared" si="127"/>
        <v>0</v>
      </c>
      <c r="AK141" s="492">
        <f t="shared" si="122"/>
        <v>0</v>
      </c>
      <c r="AL141" s="478">
        <v>14</v>
      </c>
      <c r="AM141" s="154">
        <v>56</v>
      </c>
      <c r="AN141" s="76">
        <f t="shared" si="136"/>
        <v>2.4777450408209916</v>
      </c>
      <c r="AO141" s="444">
        <v>3.6520239470051545</v>
      </c>
      <c r="AP141" s="444">
        <f t="shared" si="129"/>
        <v>0</v>
      </c>
      <c r="AQ141" s="492">
        <f t="shared" si="125"/>
        <v>0</v>
      </c>
      <c r="AR141" s="148">
        <f t="shared" si="110"/>
        <v>18422.365613548227</v>
      </c>
      <c r="AS141" s="148">
        <f t="shared" si="109"/>
        <v>67548.673916343498</v>
      </c>
      <c r="AT141" s="78">
        <f t="shared" si="111"/>
        <v>3147702.3073629737</v>
      </c>
      <c r="AU141" s="434">
        <f t="shared" si="116"/>
        <v>2.15343477288679</v>
      </c>
    </row>
    <row r="142" spans="1:47">
      <c r="A142" s="9">
        <v>24</v>
      </c>
      <c r="B142" s="419">
        <v>21</v>
      </c>
      <c r="C142" s="154">
        <v>65.714733384571105</v>
      </c>
      <c r="D142" s="76">
        <f t="shared" si="130"/>
        <v>0.80483418480615398</v>
      </c>
      <c r="E142" s="468">
        <v>5.8573850943112049</v>
      </c>
      <c r="F142" s="468">
        <v>1609.6683696123077</v>
      </c>
      <c r="G142" s="497">
        <f t="shared" si="112"/>
        <v>2800</v>
      </c>
      <c r="H142" s="419">
        <v>20</v>
      </c>
      <c r="I142" s="154">
        <v>64.909899199764951</v>
      </c>
      <c r="J142" s="76">
        <f t="shared" si="131"/>
        <v>0.95171200878641571</v>
      </c>
      <c r="K142" s="468">
        <v>5.5052287363795456</v>
      </c>
      <c r="L142" s="468">
        <v>1903.4240175728307</v>
      </c>
      <c r="M142" s="497">
        <f t="shared" si="113"/>
        <v>2800</v>
      </c>
      <c r="N142" s="478">
        <v>19</v>
      </c>
      <c r="O142" s="154">
        <v>63.958187190978535</v>
      </c>
      <c r="P142" s="76">
        <f t="shared" si="132"/>
        <v>1.1235735842794696</v>
      </c>
      <c r="Q142" s="468">
        <v>5.1617345305106497</v>
      </c>
      <c r="R142" s="468">
        <v>2247.147168558939</v>
      </c>
      <c r="S142" s="495">
        <f t="shared" si="115"/>
        <v>2800</v>
      </c>
      <c r="T142" s="478">
        <v>18</v>
      </c>
      <c r="U142" s="154">
        <v>62.834613606699065</v>
      </c>
      <c r="V142" s="76">
        <f t="shared" si="133"/>
        <v>1.323878646775654</v>
      </c>
      <c r="W142" s="468">
        <v>4.8282998854324015</v>
      </c>
      <c r="X142" s="468">
        <v>2647.7572935513085</v>
      </c>
      <c r="Y142" s="495">
        <f t="shared" si="118"/>
        <v>2800</v>
      </c>
      <c r="Z142" s="478">
        <v>17</v>
      </c>
      <c r="AA142" s="154">
        <v>61.510734959923411</v>
      </c>
      <c r="AB142" s="76">
        <f t="shared" si="134"/>
        <v>1.5562031653696309</v>
      </c>
      <c r="AC142" s="444">
        <v>4.5068668814312041</v>
      </c>
      <c r="AD142" s="444">
        <f t="shared" si="124"/>
        <v>3879.6144912664899</v>
      </c>
      <c r="AE142" s="492">
        <f t="shared" si="120"/>
        <v>2493</v>
      </c>
      <c r="AF142" s="419">
        <v>16</v>
      </c>
      <c r="AG142" s="154">
        <v>59.95453179455378</v>
      </c>
      <c r="AH142" s="76">
        <f t="shared" si="135"/>
        <v>1.8240420693770361</v>
      </c>
      <c r="AI142" s="444">
        <v>4.2002886553864442</v>
      </c>
      <c r="AJ142" s="444">
        <f t="shared" si="127"/>
        <v>0</v>
      </c>
      <c r="AK142" s="492">
        <f t="shared" si="122"/>
        <v>0</v>
      </c>
      <c r="AL142" s="478">
        <v>15</v>
      </c>
      <c r="AM142" s="154">
        <v>58.130489725176744</v>
      </c>
      <c r="AN142" s="76">
        <f t="shared" si="136"/>
        <v>2.1304897251767443</v>
      </c>
      <c r="AO142" s="444">
        <v>3.912973868449285</v>
      </c>
      <c r="AP142" s="444">
        <f t="shared" si="129"/>
        <v>0</v>
      </c>
      <c r="AQ142" s="492">
        <f t="shared" si="125"/>
        <v>0</v>
      </c>
      <c r="AR142" s="148">
        <f t="shared" si="110"/>
        <v>15650.810080280029</v>
      </c>
      <c r="AS142" s="148">
        <f t="shared" si="109"/>
        <v>57386.303627693436</v>
      </c>
      <c r="AT142" s="78">
        <f t="shared" si="111"/>
        <v>3205088.6109906673</v>
      </c>
      <c r="AU142" s="434">
        <f t="shared" si="116"/>
        <v>2.3053004520790821</v>
      </c>
    </row>
    <row r="143" spans="1:47">
      <c r="A143" s="9">
        <v>25</v>
      </c>
      <c r="B143" s="419">
        <v>22</v>
      </c>
      <c r="C143" s="154">
        <v>66.394443679844869</v>
      </c>
      <c r="D143" s="76">
        <f t="shared" si="130"/>
        <v>0.67971029527376459</v>
      </c>
      <c r="E143" s="468">
        <v>6.2171406295524418</v>
      </c>
      <c r="F143" s="468">
        <v>1359.4205905475292</v>
      </c>
      <c r="G143" s="497">
        <f t="shared" si="112"/>
        <v>2800</v>
      </c>
      <c r="H143" s="419">
        <v>21</v>
      </c>
      <c r="I143" s="154">
        <v>65.714733384571105</v>
      </c>
      <c r="J143" s="76">
        <f t="shared" si="131"/>
        <v>0.80483418480615398</v>
      </c>
      <c r="K143" s="468">
        <v>5.8573850943112049</v>
      </c>
      <c r="L143" s="468">
        <v>1609.6683696123077</v>
      </c>
      <c r="M143" s="497">
        <f t="shared" si="113"/>
        <v>2800</v>
      </c>
      <c r="N143" s="478">
        <v>20</v>
      </c>
      <c r="O143" s="154">
        <v>64.909899199764951</v>
      </c>
      <c r="P143" s="76">
        <f t="shared" si="132"/>
        <v>0.95171200878641571</v>
      </c>
      <c r="Q143" s="468">
        <v>5.5052287363795456</v>
      </c>
      <c r="R143" s="468">
        <v>1903.4240175728307</v>
      </c>
      <c r="S143" s="495">
        <f t="shared" si="115"/>
        <v>2800</v>
      </c>
      <c r="T143" s="478">
        <v>19</v>
      </c>
      <c r="U143" s="154">
        <v>63.958187190978535</v>
      </c>
      <c r="V143" s="76">
        <f t="shared" si="133"/>
        <v>1.1235735842794696</v>
      </c>
      <c r="W143" s="468">
        <v>5.1617345305106497</v>
      </c>
      <c r="X143" s="468">
        <v>2247.147168558939</v>
      </c>
      <c r="Y143" s="495">
        <f t="shared" si="118"/>
        <v>2800</v>
      </c>
      <c r="Z143" s="478">
        <v>18</v>
      </c>
      <c r="AA143" s="154">
        <v>62.834613606699065</v>
      </c>
      <c r="AB143" s="76">
        <f t="shared" si="134"/>
        <v>1.323878646775654</v>
      </c>
      <c r="AC143" s="444">
        <v>4.8282998854324015</v>
      </c>
      <c r="AD143" s="444">
        <f t="shared" si="124"/>
        <v>3300.4294664117056</v>
      </c>
      <c r="AE143" s="492">
        <f t="shared" si="120"/>
        <v>2493</v>
      </c>
      <c r="AF143" s="419">
        <v>17</v>
      </c>
      <c r="AG143" s="154">
        <v>61.510734959923411</v>
      </c>
      <c r="AH143" s="76">
        <f t="shared" si="135"/>
        <v>1.5562031653696309</v>
      </c>
      <c r="AI143" s="444">
        <v>4.5068668814312041</v>
      </c>
      <c r="AJ143" s="444">
        <f t="shared" si="127"/>
        <v>0</v>
      </c>
      <c r="AK143" s="492">
        <f t="shared" si="122"/>
        <v>0</v>
      </c>
      <c r="AL143" s="478">
        <v>16</v>
      </c>
      <c r="AM143" s="154">
        <v>59.95453179455378</v>
      </c>
      <c r="AN143" s="76">
        <f t="shared" si="136"/>
        <v>1.8240420693770361</v>
      </c>
      <c r="AO143" s="444">
        <v>4.2002886553864442</v>
      </c>
      <c r="AP143" s="444">
        <f t="shared" si="129"/>
        <v>0</v>
      </c>
      <c r="AQ143" s="492">
        <f t="shared" si="125"/>
        <v>0</v>
      </c>
      <c r="AR143" s="148">
        <f t="shared" si="110"/>
        <v>13267.953671219957</v>
      </c>
      <c r="AS143" s="148">
        <f t="shared" si="109"/>
        <v>48649.16346113984</v>
      </c>
      <c r="AT143" s="78">
        <f t="shared" si="111"/>
        <v>3253737.7744518071</v>
      </c>
      <c r="AU143" s="434">
        <f t="shared" si="116"/>
        <v>2.4628803310186584</v>
      </c>
    </row>
    <row r="144" spans="1:47">
      <c r="A144" s="9">
        <v>26</v>
      </c>
      <c r="B144" s="419">
        <v>23</v>
      </c>
      <c r="C144" s="154">
        <v>66.96784187322703</v>
      </c>
      <c r="D144" s="76">
        <f t="shared" si="130"/>
        <v>0.57339819338216103</v>
      </c>
      <c r="E144" s="468">
        <v>6.5836447684979351</v>
      </c>
      <c r="F144" s="468">
        <v>1146.7963867643221</v>
      </c>
      <c r="G144" s="497">
        <f t="shared" si="112"/>
        <v>2800</v>
      </c>
      <c r="H144" s="419">
        <v>22</v>
      </c>
      <c r="I144" s="154">
        <v>66.394443679844869</v>
      </c>
      <c r="J144" s="76">
        <f t="shared" si="131"/>
        <v>0.67971029527376459</v>
      </c>
      <c r="K144" s="468">
        <v>6.2171406295524418</v>
      </c>
      <c r="L144" s="468">
        <v>1359.4205905475292</v>
      </c>
      <c r="M144" s="497">
        <f t="shared" si="113"/>
        <v>2800</v>
      </c>
      <c r="N144" s="478">
        <v>21</v>
      </c>
      <c r="O144" s="154">
        <v>65.714733384571105</v>
      </c>
      <c r="P144" s="76">
        <f t="shared" si="132"/>
        <v>0.80483418480615398</v>
      </c>
      <c r="Q144" s="468">
        <v>5.8573850943112049</v>
      </c>
      <c r="R144" s="468">
        <v>1609.6683696123077</v>
      </c>
      <c r="S144" s="495">
        <f t="shared" si="115"/>
        <v>2800</v>
      </c>
      <c r="T144" s="478">
        <v>20</v>
      </c>
      <c r="U144" s="154">
        <v>64.909899199764951</v>
      </c>
      <c r="V144" s="76">
        <f t="shared" si="133"/>
        <v>0.95171200878641571</v>
      </c>
      <c r="W144" s="468">
        <v>5.5052287363795456</v>
      </c>
      <c r="X144" s="468">
        <v>1903.4240175728307</v>
      </c>
      <c r="Y144" s="495">
        <f t="shared" si="118"/>
        <v>2800</v>
      </c>
      <c r="Z144" s="478">
        <v>19</v>
      </c>
      <c r="AA144" s="154">
        <v>63.958187190978535</v>
      </c>
      <c r="AB144" s="76">
        <f t="shared" si="134"/>
        <v>1.1235735842794696</v>
      </c>
      <c r="AC144" s="444">
        <v>5.1617345305106515</v>
      </c>
      <c r="AD144" s="444">
        <f t="shared" si="124"/>
        <v>2801.068945608718</v>
      </c>
      <c r="AE144" s="492">
        <f t="shared" si="120"/>
        <v>2493</v>
      </c>
      <c r="AF144" s="419">
        <v>18</v>
      </c>
      <c r="AG144" s="154">
        <v>62.834613606699065</v>
      </c>
      <c r="AH144" s="76">
        <f t="shared" si="135"/>
        <v>1.323878646775654</v>
      </c>
      <c r="AI144" s="444">
        <v>4.8282998854324015</v>
      </c>
      <c r="AJ144" s="444">
        <f t="shared" si="127"/>
        <v>0</v>
      </c>
      <c r="AK144" s="492">
        <f t="shared" si="122"/>
        <v>0</v>
      </c>
      <c r="AL144" s="478">
        <v>17</v>
      </c>
      <c r="AM144" s="154">
        <v>61.510734959923411</v>
      </c>
      <c r="AN144" s="76">
        <f t="shared" si="136"/>
        <v>1.5562031653696309</v>
      </c>
      <c r="AO144" s="444">
        <v>4.5068668814312041</v>
      </c>
      <c r="AP144" s="444">
        <f t="shared" si="129"/>
        <v>0</v>
      </c>
      <c r="AQ144" s="492">
        <f t="shared" si="125"/>
        <v>0</v>
      </c>
      <c r="AR144" s="148">
        <f t="shared" si="110"/>
        <v>11228.102055904505</v>
      </c>
      <c r="AS144" s="148">
        <f t="shared" si="109"/>
        <v>41169.707538316514</v>
      </c>
      <c r="AT144" s="78">
        <f t="shared" si="111"/>
        <v>3294907.4819901236</v>
      </c>
      <c r="AU144" s="434">
        <f t="shared" si="116"/>
        <v>2.6252357390697383</v>
      </c>
    </row>
    <row r="145" spans="1:48">
      <c r="A145" s="9">
        <v>27</v>
      </c>
      <c r="B145" s="419">
        <v>24</v>
      </c>
      <c r="C145" s="154">
        <v>67.451106577074157</v>
      </c>
      <c r="D145" s="76">
        <f t="shared" si="130"/>
        <v>0.4832647038471265</v>
      </c>
      <c r="E145" s="468">
        <v>6.9561876486171936</v>
      </c>
      <c r="F145" s="468">
        <v>966.529407694253</v>
      </c>
      <c r="G145" s="497">
        <f t="shared" si="112"/>
        <v>2800</v>
      </c>
      <c r="H145" s="419">
        <v>23</v>
      </c>
      <c r="I145" s="154">
        <v>66.96784187322703</v>
      </c>
      <c r="J145" s="76">
        <f t="shared" si="131"/>
        <v>0.57339819338216103</v>
      </c>
      <c r="K145" s="468">
        <v>6.5836447684979351</v>
      </c>
      <c r="L145" s="468">
        <v>1146.7963867643221</v>
      </c>
      <c r="M145" s="497">
        <f t="shared" si="113"/>
        <v>2800</v>
      </c>
      <c r="N145" s="478">
        <v>22</v>
      </c>
      <c r="O145" s="154">
        <v>66.394443679844869</v>
      </c>
      <c r="P145" s="76">
        <f t="shared" si="132"/>
        <v>0.67971029527376459</v>
      </c>
      <c r="Q145" s="468">
        <v>6.2171406295524418</v>
      </c>
      <c r="R145" s="468">
        <v>1359.4205905475292</v>
      </c>
      <c r="S145" s="495">
        <f t="shared" si="115"/>
        <v>2800</v>
      </c>
      <c r="T145" s="478">
        <v>21</v>
      </c>
      <c r="U145" s="154">
        <v>65.714733384571105</v>
      </c>
      <c r="V145" s="76">
        <f t="shared" si="133"/>
        <v>0.80483418480615398</v>
      </c>
      <c r="W145" s="468">
        <v>5.8573850943112049</v>
      </c>
      <c r="X145" s="468">
        <v>1609.6683696123077</v>
      </c>
      <c r="Y145" s="495">
        <f t="shared" si="118"/>
        <v>2800</v>
      </c>
      <c r="Z145" s="478">
        <v>20</v>
      </c>
      <c r="AA145" s="154">
        <v>64.909899199764951</v>
      </c>
      <c r="AB145" s="76">
        <f t="shared" si="134"/>
        <v>0.95171200878641571</v>
      </c>
      <c r="AC145" s="444">
        <v>5.5052287363795456</v>
      </c>
      <c r="AD145" s="444">
        <f t="shared" si="124"/>
        <v>2372.6180379045345</v>
      </c>
      <c r="AE145" s="492">
        <f t="shared" si="120"/>
        <v>2493</v>
      </c>
      <c r="AF145" s="419">
        <v>19</v>
      </c>
      <c r="AG145" s="154">
        <v>63.958187190978535</v>
      </c>
      <c r="AH145" s="76">
        <f t="shared" si="135"/>
        <v>1.1235735842794696</v>
      </c>
      <c r="AI145" s="444">
        <v>5.1617345305106515</v>
      </c>
      <c r="AJ145" s="444">
        <f t="shared" si="127"/>
        <v>0</v>
      </c>
      <c r="AK145" s="492">
        <f t="shared" si="122"/>
        <v>0</v>
      </c>
      <c r="AL145" s="478">
        <v>18</v>
      </c>
      <c r="AM145" s="154">
        <v>62.834613606699065</v>
      </c>
      <c r="AN145" s="76">
        <f t="shared" si="136"/>
        <v>1.323878646775654</v>
      </c>
      <c r="AO145" s="444">
        <v>4.8282998854324015</v>
      </c>
      <c r="AP145" s="444">
        <f t="shared" si="129"/>
        <v>0</v>
      </c>
      <c r="AQ145" s="492">
        <f t="shared" si="125"/>
        <v>0</v>
      </c>
      <c r="AR145" s="148">
        <f t="shared" si="110"/>
        <v>9487.9986943703116</v>
      </c>
      <c r="AS145" s="148">
        <f t="shared" si="109"/>
        <v>34789.328546024473</v>
      </c>
      <c r="AT145" s="78">
        <f t="shared" si="111"/>
        <v>3329696.810536148</v>
      </c>
      <c r="AU145" s="434">
        <f t="shared" si="116"/>
        <v>2.7916904654227244</v>
      </c>
    </row>
    <row r="146" spans="1:48">
      <c r="A146" s="9">
        <v>28</v>
      </c>
      <c r="B146" s="419">
        <v>25</v>
      </c>
      <c r="C146" s="154">
        <v>67.858090573661016</v>
      </c>
      <c r="D146" s="76">
        <f t="shared" si="130"/>
        <v>0.40698399658685958</v>
      </c>
      <c r="E146" s="468">
        <v>7.334157479985997</v>
      </c>
      <c r="F146" s="468">
        <v>813.96799317371904</v>
      </c>
      <c r="G146" s="497">
        <f t="shared" si="112"/>
        <v>2800</v>
      </c>
      <c r="H146" s="419">
        <v>24</v>
      </c>
      <c r="I146" s="154">
        <v>67.451106577074157</v>
      </c>
      <c r="J146" s="76">
        <f t="shared" si="131"/>
        <v>0.4832647038471265</v>
      </c>
      <c r="K146" s="468">
        <v>6.9561876486171936</v>
      </c>
      <c r="L146" s="468">
        <v>966.529407694253</v>
      </c>
      <c r="M146" s="497">
        <f t="shared" si="113"/>
        <v>2800</v>
      </c>
      <c r="N146" s="478">
        <v>23</v>
      </c>
      <c r="O146" s="154">
        <v>66.96784187322703</v>
      </c>
      <c r="P146" s="76">
        <f t="shared" si="132"/>
        <v>0.57339819338216103</v>
      </c>
      <c r="Q146" s="468">
        <v>6.5836447684979351</v>
      </c>
      <c r="R146" s="468">
        <v>1146.7963867643221</v>
      </c>
      <c r="S146" s="495">
        <f t="shared" si="115"/>
        <v>2800</v>
      </c>
      <c r="T146" s="478">
        <v>22</v>
      </c>
      <c r="U146" s="154">
        <v>66.394443679844869</v>
      </c>
      <c r="V146" s="76">
        <f t="shared" si="133"/>
        <v>0.67971029527376459</v>
      </c>
      <c r="W146" s="468">
        <v>6.2171406295524418</v>
      </c>
      <c r="X146" s="468">
        <v>1359.4205905475292</v>
      </c>
      <c r="Y146" s="495">
        <f t="shared" si="118"/>
        <v>2800</v>
      </c>
      <c r="Z146" s="478">
        <v>21</v>
      </c>
      <c r="AA146" s="154">
        <v>65.714733384571105</v>
      </c>
      <c r="AB146" s="76">
        <f t="shared" si="134"/>
        <v>0.80483418480615398</v>
      </c>
      <c r="AC146" s="444">
        <v>5.8573850943112049</v>
      </c>
      <c r="AD146" s="444">
        <f t="shared" si="124"/>
        <v>2006.4516227217418</v>
      </c>
      <c r="AE146" s="492">
        <f t="shared" si="120"/>
        <v>2493</v>
      </c>
      <c r="AF146" s="419">
        <v>20</v>
      </c>
      <c r="AG146" s="154">
        <v>64.909899199764951</v>
      </c>
      <c r="AH146" s="76">
        <f t="shared" si="135"/>
        <v>0.95171200878641571</v>
      </c>
      <c r="AI146" s="444">
        <v>5.5052287363795456</v>
      </c>
      <c r="AJ146" s="444">
        <f t="shared" si="127"/>
        <v>0</v>
      </c>
      <c r="AK146" s="492">
        <f t="shared" si="122"/>
        <v>0</v>
      </c>
      <c r="AL146" s="478">
        <v>19</v>
      </c>
      <c r="AM146" s="154">
        <v>63.958187190978535</v>
      </c>
      <c r="AN146" s="76">
        <f t="shared" si="136"/>
        <v>1.1235735842794696</v>
      </c>
      <c r="AO146" s="444">
        <v>5.1617345305106515</v>
      </c>
      <c r="AP146" s="444">
        <f t="shared" si="129"/>
        <v>0</v>
      </c>
      <c r="AQ146" s="492">
        <f t="shared" si="125"/>
        <v>0</v>
      </c>
      <c r="AR146" s="148">
        <f t="shared" si="110"/>
        <v>8007.8517521734948</v>
      </c>
      <c r="AS146" s="148">
        <f t="shared" si="109"/>
        <v>29362.123091302812</v>
      </c>
      <c r="AT146" s="78">
        <f t="shared" si="111"/>
        <v>3359058.9336274508</v>
      </c>
      <c r="AU146" s="434">
        <f t="shared" si="116"/>
        <v>2.9617307739699785</v>
      </c>
    </row>
    <row r="147" spans="1:48">
      <c r="A147" s="9">
        <v>29</v>
      </c>
      <c r="B147" s="419">
        <v>26</v>
      </c>
      <c r="C147" s="154">
        <v>68.200612847802518</v>
      </c>
      <c r="D147" s="76">
        <f t="shared" si="130"/>
        <v>0.34252227414150127</v>
      </c>
      <c r="E147" s="468">
        <v>7.717014833509916</v>
      </c>
      <c r="F147" s="468">
        <v>685.04454828300243</v>
      </c>
      <c r="G147" s="497">
        <f t="shared" si="112"/>
        <v>2800</v>
      </c>
      <c r="H147" s="419">
        <v>25</v>
      </c>
      <c r="I147" s="154">
        <v>67.858090573661016</v>
      </c>
      <c r="J147" s="76">
        <f t="shared" si="131"/>
        <v>0.40698399658685958</v>
      </c>
      <c r="K147" s="468">
        <v>7.334157479985997</v>
      </c>
      <c r="L147" s="468">
        <v>813.96799317371904</v>
      </c>
      <c r="M147" s="497">
        <f t="shared" si="113"/>
        <v>2800</v>
      </c>
      <c r="N147" s="478">
        <v>24</v>
      </c>
      <c r="O147" s="154">
        <v>67.451106577074157</v>
      </c>
      <c r="P147" s="76">
        <f t="shared" si="132"/>
        <v>0.4832647038471265</v>
      </c>
      <c r="Q147" s="468">
        <v>6.9561876486171936</v>
      </c>
      <c r="R147" s="468">
        <v>966.529407694253</v>
      </c>
      <c r="S147" s="495">
        <f t="shared" si="115"/>
        <v>2800</v>
      </c>
      <c r="T147" s="478">
        <v>23</v>
      </c>
      <c r="U147" s="154">
        <v>66.96784187322703</v>
      </c>
      <c r="V147" s="76">
        <f t="shared" si="133"/>
        <v>0.57339819338216103</v>
      </c>
      <c r="W147" s="468">
        <v>6.5836447684979351</v>
      </c>
      <c r="X147" s="468">
        <v>1146.7963867643221</v>
      </c>
      <c r="Y147" s="495">
        <f t="shared" si="118"/>
        <v>2800</v>
      </c>
      <c r="Z147" s="478">
        <v>22</v>
      </c>
      <c r="AA147" s="154">
        <v>66.394443679844869</v>
      </c>
      <c r="AB147" s="76">
        <f t="shared" si="134"/>
        <v>0.67971029527376459</v>
      </c>
      <c r="AC147" s="444">
        <v>6.2171406295524427</v>
      </c>
      <c r="AD147" s="444">
        <f t="shared" si="124"/>
        <v>1694.5177661174951</v>
      </c>
      <c r="AE147" s="492">
        <f t="shared" si="120"/>
        <v>2493</v>
      </c>
      <c r="AF147" s="419">
        <v>21</v>
      </c>
      <c r="AG147" s="154">
        <v>65.714733384571105</v>
      </c>
      <c r="AH147" s="76">
        <f t="shared" si="135"/>
        <v>0.80483418480615398</v>
      </c>
      <c r="AI147" s="444">
        <v>5.8573850943112049</v>
      </c>
      <c r="AJ147" s="444">
        <f t="shared" si="127"/>
        <v>0</v>
      </c>
      <c r="AK147" s="492">
        <f t="shared" si="122"/>
        <v>0</v>
      </c>
      <c r="AL147" s="478">
        <v>20</v>
      </c>
      <c r="AM147" s="154">
        <v>64.909899199764951</v>
      </c>
      <c r="AN147" s="76">
        <f t="shared" si="136"/>
        <v>0.95171200878641571</v>
      </c>
      <c r="AO147" s="444">
        <v>5.5052287363795456</v>
      </c>
      <c r="AP147" s="444">
        <f t="shared" si="129"/>
        <v>0</v>
      </c>
      <c r="AQ147" s="492">
        <f t="shared" si="125"/>
        <v>0</v>
      </c>
      <c r="AR147" s="148">
        <f t="shared" si="110"/>
        <v>6751.7914363989103</v>
      </c>
      <c r="AS147" s="148">
        <f t="shared" si="109"/>
        <v>24756.568600129336</v>
      </c>
      <c r="AT147" s="78">
        <f t="shared" si="111"/>
        <v>3383815.5022275802</v>
      </c>
      <c r="AU147" s="434">
        <f t="shared" si="116"/>
        <v>3.1349468865223873</v>
      </c>
    </row>
    <row r="148" spans="1:48" ht="15.75" thickBot="1">
      <c r="A148" s="9">
        <v>30</v>
      </c>
      <c r="B148" s="419">
        <v>27</v>
      </c>
      <c r="C148" s="154">
        <v>68.488727824807</v>
      </c>
      <c r="D148" s="152">
        <f>C148-C147</f>
        <v>0.28811497700448285</v>
      </c>
      <c r="E148" s="468">
        <v>8.10427685964844</v>
      </c>
      <c r="F148" s="468">
        <v>576.22995400896571</v>
      </c>
      <c r="G148" s="497">
        <f t="shared" si="112"/>
        <v>2800</v>
      </c>
      <c r="H148" s="419">
        <v>26</v>
      </c>
      <c r="I148" s="154">
        <v>68.200612847802518</v>
      </c>
      <c r="J148" s="152">
        <f>I148-I147</f>
        <v>0.34252227414150127</v>
      </c>
      <c r="K148" s="468">
        <v>7.717014833509916</v>
      </c>
      <c r="L148" s="468">
        <v>685.04454828300243</v>
      </c>
      <c r="M148" s="497">
        <f t="shared" si="113"/>
        <v>2800</v>
      </c>
      <c r="N148" s="478">
        <v>25</v>
      </c>
      <c r="O148" s="154">
        <v>67.858090573661016</v>
      </c>
      <c r="P148" s="152">
        <f>O148-O147</f>
        <v>0.40698399658685958</v>
      </c>
      <c r="Q148" s="468">
        <v>7.334157479985997</v>
      </c>
      <c r="R148" s="468">
        <v>813.96799317371904</v>
      </c>
      <c r="S148" s="495">
        <f t="shared" si="115"/>
        <v>2800</v>
      </c>
      <c r="T148" s="478">
        <v>24</v>
      </c>
      <c r="U148" s="154">
        <v>67.451106577074157</v>
      </c>
      <c r="V148" s="152">
        <f>U148-U147</f>
        <v>0.4832647038471265</v>
      </c>
      <c r="W148" s="468">
        <v>6.9561876486171936</v>
      </c>
      <c r="X148" s="468">
        <v>966.529407694253</v>
      </c>
      <c r="Y148" s="495">
        <f t="shared" si="118"/>
        <v>2800</v>
      </c>
      <c r="Z148" s="478">
        <v>23</v>
      </c>
      <c r="AA148" s="154">
        <v>66.96784187322703</v>
      </c>
      <c r="AB148" s="152">
        <f>AA148-AA147</f>
        <v>0.57339819338216103</v>
      </c>
      <c r="AC148" s="444">
        <v>6.5836447684979351</v>
      </c>
      <c r="AD148" s="444">
        <f t="shared" si="124"/>
        <v>1429.4816961017275</v>
      </c>
      <c r="AE148" s="492">
        <f t="shared" si="120"/>
        <v>2493</v>
      </c>
      <c r="AF148" s="419">
        <v>22</v>
      </c>
      <c r="AG148" s="154">
        <v>66.394443679844869</v>
      </c>
      <c r="AH148" s="76">
        <f t="shared" si="135"/>
        <v>0.67971029527376459</v>
      </c>
      <c r="AI148" s="444">
        <v>6.2171406295524427</v>
      </c>
      <c r="AJ148" s="444">
        <f t="shared" si="127"/>
        <v>0</v>
      </c>
      <c r="AK148" s="492">
        <f t="shared" si="122"/>
        <v>0</v>
      </c>
      <c r="AL148" s="478">
        <v>21</v>
      </c>
      <c r="AM148" s="154">
        <v>65.714733384571105</v>
      </c>
      <c r="AN148" s="76">
        <f t="shared" si="136"/>
        <v>0.80483418480615398</v>
      </c>
      <c r="AO148" s="444">
        <v>5.8573850943112049</v>
      </c>
      <c r="AP148" s="444">
        <f t="shared" si="129"/>
        <v>0</v>
      </c>
      <c r="AQ148" s="492">
        <f t="shared" si="125"/>
        <v>0</v>
      </c>
      <c r="AR148" s="148">
        <f t="shared" si="110"/>
        <v>5687.9623605256447</v>
      </c>
      <c r="AS148" s="149">
        <f t="shared" si="109"/>
        <v>20855.861988594032</v>
      </c>
      <c r="AT148" s="78">
        <f t="shared" si="111"/>
        <v>3404671.364216174</v>
      </c>
      <c r="AU148" s="467">
        <f t="shared" si="116"/>
        <v>3.3109983015654287</v>
      </c>
    </row>
    <row r="149" spans="1:48" ht="15.75" thickBot="1">
      <c r="A149" s="13" t="s">
        <v>190</v>
      </c>
      <c r="B149" s="450"/>
      <c r="C149" s="15"/>
      <c r="D149" s="155">
        <f>SUM(D123:D148)</f>
        <v>67.758706763836088</v>
      </c>
      <c r="E149" s="469"/>
      <c r="F149" s="469"/>
      <c r="G149" s="43"/>
      <c r="H149" s="18"/>
      <c r="I149" s="15"/>
      <c r="J149" s="155">
        <f>SUM(J123:J148)</f>
        <v>68.200612847802518</v>
      </c>
      <c r="K149" s="469"/>
      <c r="L149" s="469"/>
      <c r="M149" s="43"/>
      <c r="N149" s="18"/>
      <c r="O149" s="15"/>
      <c r="P149" s="155">
        <f>SUM(P123:P148)</f>
        <v>67.858090573661016</v>
      </c>
      <c r="Q149" s="469"/>
      <c r="R149" s="469"/>
      <c r="S149" s="43"/>
      <c r="T149" s="18"/>
      <c r="U149" s="15"/>
      <c r="V149" s="155">
        <f>SUM(V123:V148)</f>
        <v>67.451106577074157</v>
      </c>
      <c r="W149" s="469"/>
      <c r="X149" s="469"/>
      <c r="Y149" s="43"/>
      <c r="Z149" s="18"/>
      <c r="AA149" s="15"/>
      <c r="AB149" s="155">
        <f>SUM(AB123:AB148)</f>
        <v>66.96784187322703</v>
      </c>
      <c r="AC149" s="469"/>
      <c r="AD149" s="469"/>
      <c r="AE149" s="43"/>
      <c r="AF149" s="18"/>
      <c r="AG149" s="15"/>
      <c r="AH149" s="155">
        <f>SUM(AH123:AH148)</f>
        <v>66.394443679844869</v>
      </c>
      <c r="AI149" s="445"/>
      <c r="AJ149" s="445"/>
      <c r="AK149" s="43"/>
      <c r="AL149" s="15"/>
      <c r="AM149" s="15"/>
      <c r="AN149" s="155">
        <f>SUM(AN120:AN148)</f>
        <v>65.714733384571105</v>
      </c>
      <c r="AO149" s="15"/>
      <c r="AP149" s="15"/>
      <c r="AQ149" s="15"/>
      <c r="AR149" s="40">
        <f>SUM(AR119:AR148)</f>
        <v>928546.73569532018</v>
      </c>
      <c r="AS149" s="40">
        <f>SUM(AS119:AS148)</f>
        <v>3404671.364216174</v>
      </c>
      <c r="AT149" s="40">
        <f>SUM(AS119:AS128)</f>
        <v>936067.14413550019</v>
      </c>
      <c r="AU149" s="475"/>
      <c r="AV149" s="54"/>
    </row>
    <row r="150" spans="1:48">
      <c r="AI150" s="431"/>
      <c r="AJ150" s="431"/>
    </row>
    <row r="151" spans="1:48" ht="15.75" thickBot="1">
      <c r="A151" s="2" t="s">
        <v>86</v>
      </c>
    </row>
    <row r="152" spans="1:48" ht="30" customHeight="1" thickBot="1">
      <c r="A152" s="1008" t="s">
        <v>56</v>
      </c>
      <c r="B152" s="1014" t="s">
        <v>100</v>
      </c>
      <c r="C152" s="1015"/>
      <c r="D152" s="1016"/>
      <c r="E152" s="1028" t="s">
        <v>517</v>
      </c>
      <c r="F152" s="1014" t="s">
        <v>444</v>
      </c>
      <c r="G152" s="1020"/>
      <c r="H152" s="1021"/>
    </row>
    <row r="153" spans="1:48" ht="14.1" customHeight="1">
      <c r="A153" s="1009"/>
      <c r="B153" s="1008" t="s">
        <v>98</v>
      </c>
      <c r="C153" s="1011" t="s">
        <v>99</v>
      </c>
      <c r="D153" s="1011" t="s">
        <v>85</v>
      </c>
      <c r="E153" s="878"/>
      <c r="F153" s="1008" t="s">
        <v>216</v>
      </c>
      <c r="G153" s="1011" t="s">
        <v>99</v>
      </c>
      <c r="H153" s="1011" t="s">
        <v>85</v>
      </c>
    </row>
    <row r="154" spans="1:48">
      <c r="A154" s="1009"/>
      <c r="B154" s="1009"/>
      <c r="C154" s="1012"/>
      <c r="D154" s="1012"/>
      <c r="E154" s="878"/>
      <c r="F154" s="1009"/>
      <c r="G154" s="1012"/>
      <c r="H154" s="1012"/>
    </row>
    <row r="155" spans="1:48" ht="56.1" customHeight="1" thickBot="1">
      <c r="A155" s="1010"/>
      <c r="B155" s="1010"/>
      <c r="C155" s="1013"/>
      <c r="D155" s="1013"/>
      <c r="E155" s="879"/>
      <c r="F155" s="1010"/>
      <c r="G155" s="1013"/>
      <c r="H155" s="1013"/>
    </row>
    <row r="156" spans="1:48">
      <c r="A156" s="9">
        <v>1</v>
      </c>
      <c r="B156">
        <f t="shared" ref="B156:B185" si="137">AR8+AR45+AR82+AR119</f>
        <v>0</v>
      </c>
      <c r="C156">
        <f t="shared" ref="C156:C185" si="138">AS8+AS45+AS82+AS119</f>
        <v>0</v>
      </c>
      <c r="D156">
        <f>C156</f>
        <v>0</v>
      </c>
      <c r="E156" s="437">
        <v>0</v>
      </c>
      <c r="F156" s="295">
        <v>0</v>
      </c>
      <c r="G156" s="483">
        <f>F156*44/12</f>
        <v>0</v>
      </c>
      <c r="H156">
        <v>0</v>
      </c>
    </row>
    <row r="157" spans="1:48" ht="15.75" thickBot="1">
      <c r="A157" s="9">
        <v>2</v>
      </c>
      <c r="B157">
        <f t="shared" si="137"/>
        <v>0</v>
      </c>
      <c r="C157">
        <f t="shared" si="138"/>
        <v>0</v>
      </c>
      <c r="D157">
        <f>D156+C157</f>
        <v>0</v>
      </c>
      <c r="E157" s="437">
        <v>0</v>
      </c>
      <c r="F157" s="295">
        <v>0</v>
      </c>
      <c r="G157" s="483">
        <f t="shared" ref="G157:G185" si="139">F157*44/12</f>
        <v>0</v>
      </c>
      <c r="H157" s="484">
        <f>H156+G157</f>
        <v>0</v>
      </c>
    </row>
    <row r="158" spans="1:48">
      <c r="A158" s="9">
        <v>3</v>
      </c>
      <c r="B158" s="746">
        <f t="shared" si="137"/>
        <v>4088.1179414370681</v>
      </c>
      <c r="C158" s="741">
        <f t="shared" si="138"/>
        <v>14989.76578526925</v>
      </c>
      <c r="D158" s="733">
        <f>D157+C158</f>
        <v>14989.76578526925</v>
      </c>
      <c r="E158" s="740">
        <f>(SQRT((AR10*AU10)^2+(AR47*AU47)^2+(AR84*AU84)^2+(AR121*AU121)^2))/(AR10+AR47+AR84+AR121)</f>
        <v>345.7257185255387</v>
      </c>
      <c r="F158" s="738">
        <f>B158+(B158*((E158-10)/100))</f>
        <v>17812.981274498125</v>
      </c>
      <c r="G158" s="741">
        <f t="shared" si="139"/>
        <v>65314.264673159785</v>
      </c>
      <c r="H158" s="734">
        <f t="shared" ref="H158:H185" si="140">H157+G158</f>
        <v>65314.264673159785</v>
      </c>
    </row>
    <row r="159" spans="1:48">
      <c r="A159" s="9">
        <v>4</v>
      </c>
      <c r="B159" s="747">
        <f t="shared" si="137"/>
        <v>22832.667816627923</v>
      </c>
      <c r="C159" s="743">
        <f t="shared" si="138"/>
        <v>83719.781994302379</v>
      </c>
      <c r="D159" s="98">
        <f t="shared" ref="D159:D185" si="141">D158+C159</f>
        <v>98709.547779571629</v>
      </c>
      <c r="E159" s="742">
        <f t="shared" ref="E159:E185" si="142">(SQRT((AR11*AU11)^2+(AR48*AU48)^2+(AR85*AU85)^2+(AR122*AU122)^2))/(AR11+AR48+AR85+AR122)</f>
        <v>103.17888236445822</v>
      </c>
      <c r="F159" s="140">
        <f t="shared" ref="F159:F163" si="143">B159+(B159*((E159-10)/100))</f>
        <v>44107.892502151168</v>
      </c>
      <c r="G159" s="743">
        <f t="shared" si="139"/>
        <v>161728.93917455428</v>
      </c>
      <c r="H159" s="735">
        <f t="shared" si="140"/>
        <v>227043.20384771406</v>
      </c>
    </row>
    <row r="160" spans="1:48">
      <c r="A160" s="9">
        <v>5</v>
      </c>
      <c r="B160" s="747">
        <f t="shared" si="137"/>
        <v>60880.87415040913</v>
      </c>
      <c r="C160" s="743">
        <f t="shared" si="138"/>
        <v>223229.8718848335</v>
      </c>
      <c r="D160" s="98">
        <f t="shared" si="141"/>
        <v>321939.41966440511</v>
      </c>
      <c r="E160" s="742">
        <f t="shared" si="142"/>
        <v>45.150386606944878</v>
      </c>
      <c r="F160" s="140">
        <f t="shared" si="143"/>
        <v>82280.736783965505</v>
      </c>
      <c r="G160" s="743">
        <f t="shared" si="139"/>
        <v>301696.03487454017</v>
      </c>
      <c r="H160" s="735">
        <f t="shared" si="140"/>
        <v>528739.23872225429</v>
      </c>
    </row>
    <row r="161" spans="1:8">
      <c r="A161" s="9">
        <v>6</v>
      </c>
      <c r="B161" s="747">
        <f t="shared" si="137"/>
        <v>111747.93882331889</v>
      </c>
      <c r="C161" s="743">
        <f t="shared" si="138"/>
        <v>409742.44235216931</v>
      </c>
      <c r="D161" s="98">
        <f t="shared" si="141"/>
        <v>731681.86201657448</v>
      </c>
      <c r="E161" s="742">
        <f t="shared" si="142"/>
        <v>24.124302293194507</v>
      </c>
      <c r="F161" s="140">
        <f t="shared" si="143"/>
        <v>127531.55550913852</v>
      </c>
      <c r="G161" s="743">
        <f t="shared" si="139"/>
        <v>467615.70353350788</v>
      </c>
      <c r="H161" s="735">
        <f t="shared" si="140"/>
        <v>996354.94225576217</v>
      </c>
    </row>
    <row r="162" spans="1:8">
      <c r="A162" s="9">
        <v>7</v>
      </c>
      <c r="B162" s="747">
        <f t="shared" si="137"/>
        <v>165392.87900169269</v>
      </c>
      <c r="C162" s="743">
        <f t="shared" si="138"/>
        <v>606440.55633953982</v>
      </c>
      <c r="D162" s="98">
        <f t="shared" si="141"/>
        <v>1338122.4183561143</v>
      </c>
      <c r="E162" s="742">
        <f t="shared" si="142"/>
        <v>14.729004813066267</v>
      </c>
      <c r="F162" s="140">
        <f t="shared" si="143"/>
        <v>173214.31621015162</v>
      </c>
      <c r="G162" s="743">
        <f t="shared" si="139"/>
        <v>635119.15943722264</v>
      </c>
      <c r="H162" s="735">
        <f t="shared" si="140"/>
        <v>1631474.1016929848</v>
      </c>
    </row>
    <row r="163" spans="1:8" ht="15.75" thickBot="1">
      <c r="A163" s="9">
        <v>8</v>
      </c>
      <c r="B163" s="748">
        <f t="shared" si="137"/>
        <v>211793.28074927948</v>
      </c>
      <c r="C163" s="745">
        <f t="shared" si="138"/>
        <v>776575.36274735793</v>
      </c>
      <c r="D163" s="736">
        <f t="shared" si="141"/>
        <v>2114697.7811034722</v>
      </c>
      <c r="E163" s="744">
        <f t="shared" si="142"/>
        <v>9.931838903899294</v>
      </c>
      <c r="F163" s="739">
        <f t="shared" si="143"/>
        <v>211648.92012765314</v>
      </c>
      <c r="G163" s="745">
        <f t="shared" si="139"/>
        <v>776046.04046806146</v>
      </c>
      <c r="H163" s="737">
        <f t="shared" si="140"/>
        <v>2407520.1421610462</v>
      </c>
    </row>
    <row r="164" spans="1:8">
      <c r="A164" s="9">
        <v>9</v>
      </c>
      <c r="B164" s="4">
        <f t="shared" si="137"/>
        <v>242366.96733846125</v>
      </c>
      <c r="C164" s="4">
        <f t="shared" si="138"/>
        <v>888678.88024102466</v>
      </c>
      <c r="D164" s="4">
        <f t="shared" si="141"/>
        <v>3003376.661344497</v>
      </c>
      <c r="E164" s="437">
        <f t="shared" si="142"/>
        <v>5.9269536346183385</v>
      </c>
      <c r="F164" s="436">
        <f>B164</f>
        <v>242366.96733846125</v>
      </c>
      <c r="G164" s="483">
        <f t="shared" si="139"/>
        <v>888678.88024102466</v>
      </c>
      <c r="H164" s="484">
        <f t="shared" si="140"/>
        <v>3296199.0224020709</v>
      </c>
    </row>
    <row r="165" spans="1:8">
      <c r="A165" s="9">
        <v>10</v>
      </c>
      <c r="B165" s="4">
        <f t="shared" si="137"/>
        <v>254914.20670515805</v>
      </c>
      <c r="C165" s="4">
        <f t="shared" si="138"/>
        <v>934685.42458557955</v>
      </c>
      <c r="D165" s="5">
        <f t="shared" si="141"/>
        <v>3938062.0859300764</v>
      </c>
      <c r="E165" s="447">
        <f t="shared" si="142"/>
        <v>3.2245729480417138</v>
      </c>
      <c r="F165" s="436">
        <f t="shared" ref="F165:F185" si="144">B165</f>
        <v>254914.20670515805</v>
      </c>
      <c r="G165" s="483">
        <f t="shared" si="139"/>
        <v>934685.42458557955</v>
      </c>
      <c r="H165" s="484">
        <f t="shared" si="140"/>
        <v>4230884.4469876504</v>
      </c>
    </row>
    <row r="166" spans="1:8">
      <c r="A166" s="57">
        <v>11</v>
      </c>
      <c r="B166" s="84">
        <f t="shared" si="137"/>
        <v>253246.23061295896</v>
      </c>
      <c r="C166" s="84">
        <f t="shared" si="138"/>
        <v>928569.51224751608</v>
      </c>
      <c r="D166" s="84">
        <f t="shared" si="141"/>
        <v>4866631.5981775923</v>
      </c>
      <c r="E166" s="444">
        <f t="shared" si="142"/>
        <v>2.0377110501351288</v>
      </c>
      <c r="F166" s="84">
        <f t="shared" si="144"/>
        <v>253246.23061295896</v>
      </c>
      <c r="G166" s="485">
        <f t="shared" si="139"/>
        <v>928569.51224751619</v>
      </c>
      <c r="H166" s="486">
        <f t="shared" si="140"/>
        <v>5159453.9592351662</v>
      </c>
    </row>
    <row r="167" spans="1:8">
      <c r="A167" s="57">
        <v>12</v>
      </c>
      <c r="B167" s="84">
        <f t="shared" si="137"/>
        <v>241844.81671661668</v>
      </c>
      <c r="C167" s="84">
        <f t="shared" si="138"/>
        <v>886764.32796092774</v>
      </c>
      <c r="D167" s="84">
        <f t="shared" si="141"/>
        <v>5753395.9261385202</v>
      </c>
      <c r="E167" s="444">
        <f t="shared" si="142"/>
        <v>1.4321435241002491</v>
      </c>
      <c r="F167" s="84">
        <f t="shared" si="144"/>
        <v>241844.81671661668</v>
      </c>
      <c r="G167" s="485">
        <f t="shared" si="139"/>
        <v>886764.32796092785</v>
      </c>
      <c r="H167" s="486">
        <f t="shared" si="140"/>
        <v>6046218.2871960942</v>
      </c>
    </row>
    <row r="168" spans="1:8">
      <c r="A168" s="57">
        <v>13</v>
      </c>
      <c r="B168" s="84">
        <f t="shared" si="137"/>
        <v>224496.94553176145</v>
      </c>
      <c r="C168" s="84">
        <f t="shared" si="138"/>
        <v>823155.46694979188</v>
      </c>
      <c r="D168" s="84">
        <f t="shared" si="141"/>
        <v>6576551.3930883119</v>
      </c>
      <c r="E168" s="444">
        <f t="shared" si="142"/>
        <v>1.1003887353746995</v>
      </c>
      <c r="F168" s="84">
        <f t="shared" si="144"/>
        <v>224496.94553176145</v>
      </c>
      <c r="G168" s="485">
        <f t="shared" si="139"/>
        <v>823155.466949792</v>
      </c>
      <c r="H168" s="486">
        <f t="shared" si="140"/>
        <v>6869373.7541458858</v>
      </c>
    </row>
    <row r="169" spans="1:8">
      <c r="A169" s="57">
        <v>14</v>
      </c>
      <c r="B169" s="84">
        <f t="shared" si="137"/>
        <v>204061.44501890571</v>
      </c>
      <c r="C169" s="84">
        <f t="shared" si="138"/>
        <v>748225.29840265424</v>
      </c>
      <c r="D169" s="84">
        <f t="shared" si="141"/>
        <v>7324776.6914909659</v>
      </c>
      <c r="E169" s="444">
        <f t="shared" si="142"/>
        <v>0.92069650685283733</v>
      </c>
      <c r="F169" s="84">
        <f t="shared" si="144"/>
        <v>204061.44501890571</v>
      </c>
      <c r="G169" s="485">
        <f t="shared" si="139"/>
        <v>748225.29840265436</v>
      </c>
      <c r="H169" s="486">
        <f t="shared" si="140"/>
        <v>7617599.0525485398</v>
      </c>
    </row>
    <row r="170" spans="1:8">
      <c r="A170" s="57">
        <v>15</v>
      </c>
      <c r="B170" s="84">
        <f t="shared" si="137"/>
        <v>182553.27957579744</v>
      </c>
      <c r="C170" s="84">
        <f t="shared" si="138"/>
        <v>669362.02511125722</v>
      </c>
      <c r="D170" s="84">
        <f t="shared" si="141"/>
        <v>7994138.716602223</v>
      </c>
      <c r="E170" s="444">
        <f t="shared" si="142"/>
        <v>0.83477438311888952</v>
      </c>
      <c r="F170" s="84">
        <f t="shared" si="144"/>
        <v>182553.27957579744</v>
      </c>
      <c r="G170" s="485">
        <f t="shared" si="139"/>
        <v>669362.02511125722</v>
      </c>
      <c r="H170" s="486">
        <f t="shared" si="140"/>
        <v>8286961.0776597969</v>
      </c>
    </row>
    <row r="171" spans="1:8">
      <c r="A171" s="57">
        <v>16</v>
      </c>
      <c r="B171" s="84">
        <f t="shared" si="137"/>
        <v>161311.48212010006</v>
      </c>
      <c r="C171" s="84">
        <f t="shared" si="138"/>
        <v>591475.43444036681</v>
      </c>
      <c r="D171" s="84">
        <f t="shared" si="141"/>
        <v>8585614.1510425899</v>
      </c>
      <c r="E171" s="444">
        <f t="shared" si="142"/>
        <v>0.80894119850646207</v>
      </c>
      <c r="F171" s="84">
        <f t="shared" si="144"/>
        <v>161311.48212010006</v>
      </c>
      <c r="G171" s="485">
        <f t="shared" si="139"/>
        <v>591475.43444036692</v>
      </c>
      <c r="H171" s="486">
        <f t="shared" si="140"/>
        <v>8878436.5121001638</v>
      </c>
    </row>
    <row r="172" spans="1:8">
      <c r="A172" s="57">
        <v>17</v>
      </c>
      <c r="B172" s="84">
        <f t="shared" si="137"/>
        <v>141168.59211685343</v>
      </c>
      <c r="C172" s="84">
        <f t="shared" si="138"/>
        <v>517618.17109512922</v>
      </c>
      <c r="D172" s="84">
        <f t="shared" si="141"/>
        <v>9103232.322137719</v>
      </c>
      <c r="E172" s="444">
        <f t="shared" si="142"/>
        <v>0.82143862755232133</v>
      </c>
      <c r="F172" s="84">
        <f t="shared" si="144"/>
        <v>141168.59211685343</v>
      </c>
      <c r="G172" s="485">
        <f t="shared" si="139"/>
        <v>517618.17109512928</v>
      </c>
      <c r="H172" s="486">
        <f t="shared" si="140"/>
        <v>9396054.6831952929</v>
      </c>
    </row>
    <row r="173" spans="1:8">
      <c r="A173" s="57">
        <v>18</v>
      </c>
      <c r="B173" s="84">
        <f t="shared" si="137"/>
        <v>122594.54249985416</v>
      </c>
      <c r="C173" s="84">
        <f t="shared" si="138"/>
        <v>449513.3224994652</v>
      </c>
      <c r="D173" s="84">
        <f t="shared" si="141"/>
        <v>9552745.6446371842</v>
      </c>
      <c r="E173" s="444">
        <f t="shared" si="142"/>
        <v>0.85815072935415493</v>
      </c>
      <c r="F173" s="84">
        <f t="shared" si="144"/>
        <v>122594.54249985416</v>
      </c>
      <c r="G173" s="485">
        <f t="shared" si="139"/>
        <v>449513.32249946526</v>
      </c>
      <c r="H173" s="486">
        <f t="shared" si="140"/>
        <v>9845568.0056947581</v>
      </c>
    </row>
    <row r="174" spans="1:8">
      <c r="A174" s="57">
        <v>19</v>
      </c>
      <c r="B174" s="84">
        <f t="shared" si="137"/>
        <v>105809.46558073405</v>
      </c>
      <c r="C174" s="84">
        <f t="shared" si="138"/>
        <v>387968.04046269151</v>
      </c>
      <c r="D174" s="84">
        <f t="shared" si="141"/>
        <v>9940713.6850998756</v>
      </c>
      <c r="E174" s="444">
        <f t="shared" si="142"/>
        <v>0.91028698973838806</v>
      </c>
      <c r="F174" s="84">
        <f t="shared" si="144"/>
        <v>105809.46558073405</v>
      </c>
      <c r="G174" s="485">
        <f t="shared" si="139"/>
        <v>387968.04046269151</v>
      </c>
      <c r="H174" s="486">
        <f t="shared" si="140"/>
        <v>10233536.046157449</v>
      </c>
    </row>
    <row r="175" spans="1:8">
      <c r="A175" s="57">
        <v>20</v>
      </c>
      <c r="B175" s="84">
        <f t="shared" si="137"/>
        <v>90868.005384282558</v>
      </c>
      <c r="C175" s="84">
        <f t="shared" si="138"/>
        <v>333182.68640903605</v>
      </c>
      <c r="D175" s="84">
        <f t="shared" si="141"/>
        <v>10273896.371508911</v>
      </c>
      <c r="E175" s="444">
        <f t="shared" si="142"/>
        <v>0.97254876310187188</v>
      </c>
      <c r="F175" s="84">
        <f t="shared" si="144"/>
        <v>90868.005384282558</v>
      </c>
      <c r="G175" s="485">
        <f t="shared" si="139"/>
        <v>333182.68640903605</v>
      </c>
      <c r="H175" s="486">
        <f t="shared" si="140"/>
        <v>10566718.732566485</v>
      </c>
    </row>
    <row r="176" spans="1:8">
      <c r="A176" s="57">
        <v>21</v>
      </c>
      <c r="B176" s="228">
        <f t="shared" si="137"/>
        <v>77720.22358818716</v>
      </c>
      <c r="C176" s="228">
        <f t="shared" si="138"/>
        <v>284974.15315668622</v>
      </c>
      <c r="D176" s="228">
        <f t="shared" si="141"/>
        <v>10558870.524665598</v>
      </c>
      <c r="E176" s="444">
        <f t="shared" si="142"/>
        <v>1.0417709324755702</v>
      </c>
      <c r="F176" s="84">
        <f t="shared" si="144"/>
        <v>77720.22358818716</v>
      </c>
      <c r="G176" s="485">
        <f t="shared" si="139"/>
        <v>284974.15315668628</v>
      </c>
      <c r="H176" s="486">
        <f t="shared" si="140"/>
        <v>10851692.885723172</v>
      </c>
    </row>
    <row r="177" spans="1:47">
      <c r="A177" s="57">
        <v>22</v>
      </c>
      <c r="B177" s="228">
        <f t="shared" si="137"/>
        <v>66254.372791362912</v>
      </c>
      <c r="C177" s="228">
        <f t="shared" si="138"/>
        <v>242932.70023499738</v>
      </c>
      <c r="D177" s="228">
        <f t="shared" si="141"/>
        <v>10801803.224900596</v>
      </c>
      <c r="E177" s="444">
        <f t="shared" si="142"/>
        <v>1.1160400684959924</v>
      </c>
      <c r="F177" s="84">
        <f t="shared" si="144"/>
        <v>66254.372791362912</v>
      </c>
      <c r="G177" s="485">
        <f t="shared" si="139"/>
        <v>242932.70023499735</v>
      </c>
      <c r="H177" s="486">
        <f t="shared" si="140"/>
        <v>11094625.58595817</v>
      </c>
    </row>
    <row r="178" spans="1:47">
      <c r="A178" s="57">
        <v>23</v>
      </c>
      <c r="B178" s="228">
        <f t="shared" si="137"/>
        <v>56326.137790322318</v>
      </c>
      <c r="C178" s="228">
        <f t="shared" si="138"/>
        <v>206529.17189784849</v>
      </c>
      <c r="D178" s="228">
        <f t="shared" si="141"/>
        <v>11008332.396798445</v>
      </c>
      <c r="E178" s="444">
        <f t="shared" si="142"/>
        <v>1.194167052083372</v>
      </c>
      <c r="F178" s="84">
        <f t="shared" si="144"/>
        <v>56326.137790322318</v>
      </c>
      <c r="G178" s="485">
        <f t="shared" si="139"/>
        <v>206529.17189784849</v>
      </c>
      <c r="H178" s="486">
        <f t="shared" si="140"/>
        <v>11301154.757856019</v>
      </c>
    </row>
    <row r="179" spans="1:47">
      <c r="A179" s="57">
        <v>24</v>
      </c>
      <c r="B179" s="228">
        <f t="shared" si="137"/>
        <v>47778.04885775203</v>
      </c>
      <c r="C179" s="228">
        <f t="shared" si="138"/>
        <v>175186.17914509078</v>
      </c>
      <c r="D179" s="228">
        <f t="shared" si="141"/>
        <v>11183518.575943535</v>
      </c>
      <c r="E179" s="444">
        <f t="shared" si="142"/>
        <v>1.275383340009145</v>
      </c>
      <c r="F179" s="84">
        <f t="shared" si="144"/>
        <v>47778.04885775203</v>
      </c>
      <c r="G179" s="485">
        <f t="shared" si="139"/>
        <v>175186.17914509078</v>
      </c>
      <c r="H179" s="486">
        <f t="shared" si="140"/>
        <v>11476340.937001109</v>
      </c>
    </row>
    <row r="180" spans="1:47">
      <c r="A180" s="57">
        <v>25</v>
      </c>
      <c r="B180" s="228">
        <f t="shared" si="137"/>
        <v>40451.913766454498</v>
      </c>
      <c r="C180" s="228">
        <f t="shared" si="138"/>
        <v>148323.68381033317</v>
      </c>
      <c r="D180" s="228">
        <f t="shared" si="141"/>
        <v>11331842.259753868</v>
      </c>
      <c r="E180" s="444">
        <f t="shared" si="142"/>
        <v>1.3591679491044557</v>
      </c>
      <c r="F180" s="84">
        <f t="shared" si="144"/>
        <v>40451.913766454498</v>
      </c>
      <c r="G180" s="485">
        <f t="shared" si="139"/>
        <v>148323.68381033317</v>
      </c>
      <c r="H180" s="486">
        <f t="shared" si="140"/>
        <v>11624664.620811442</v>
      </c>
    </row>
    <row r="181" spans="1:47">
      <c r="A181" s="57">
        <v>26</v>
      </c>
      <c r="B181" s="228">
        <f t="shared" si="137"/>
        <v>34196.390179550188</v>
      </c>
      <c r="C181" s="228">
        <f t="shared" si="138"/>
        <v>125386.76399168401</v>
      </c>
      <c r="D181" s="228">
        <f t="shared" si="141"/>
        <v>11457229.023745552</v>
      </c>
      <c r="E181" s="444">
        <f t="shared" si="142"/>
        <v>1.4451486048304789</v>
      </c>
      <c r="F181" s="84">
        <f t="shared" si="144"/>
        <v>34196.390179550188</v>
      </c>
      <c r="G181" s="485">
        <f t="shared" si="139"/>
        <v>125386.76399168403</v>
      </c>
      <c r="H181" s="486">
        <f t="shared" si="140"/>
        <v>11750051.384803126</v>
      </c>
    </row>
    <row r="182" spans="1:47">
      <c r="A182" s="57">
        <v>27</v>
      </c>
      <c r="B182" s="228">
        <f t="shared" si="137"/>
        <v>28871.244253289951</v>
      </c>
      <c r="C182" s="228">
        <f t="shared" si="138"/>
        <v>105861.2289287298</v>
      </c>
      <c r="D182" s="228">
        <f t="shared" si="141"/>
        <v>11563090.252674282</v>
      </c>
      <c r="E182" s="444">
        <f t="shared" si="142"/>
        <v>1.533044717977319</v>
      </c>
      <c r="F182" s="84">
        <f t="shared" si="144"/>
        <v>28871.244253289951</v>
      </c>
      <c r="G182" s="485">
        <f t="shared" si="139"/>
        <v>105861.22892872982</v>
      </c>
      <c r="H182" s="486">
        <f t="shared" si="140"/>
        <v>11855912.613731856</v>
      </c>
    </row>
    <row r="183" spans="1:47">
      <c r="A183" s="57">
        <v>28</v>
      </c>
      <c r="B183" s="228">
        <f t="shared" si="137"/>
        <v>24349.401399538358</v>
      </c>
      <c r="C183" s="228">
        <f t="shared" si="138"/>
        <v>89281.138464973963</v>
      </c>
      <c r="D183" s="228">
        <f t="shared" si="141"/>
        <v>11652371.391139256</v>
      </c>
      <c r="E183" s="444">
        <f t="shared" si="142"/>
        <v>1.6226340847630776</v>
      </c>
      <c r="F183" s="84">
        <f t="shared" si="144"/>
        <v>24349.401399538358</v>
      </c>
      <c r="G183" s="485">
        <f t="shared" si="139"/>
        <v>89281.138464973963</v>
      </c>
      <c r="H183" s="486">
        <f t="shared" si="140"/>
        <v>11945193.75219683</v>
      </c>
    </row>
    <row r="184" spans="1:47">
      <c r="A184" s="57">
        <v>29</v>
      </c>
      <c r="B184" s="228">
        <f t="shared" si="137"/>
        <v>20517.567756678676</v>
      </c>
      <c r="C184" s="228">
        <f t="shared" si="138"/>
        <v>75231.08177448847</v>
      </c>
      <c r="D184" s="228">
        <f t="shared" si="141"/>
        <v>11727602.472913744</v>
      </c>
      <c r="E184" s="444">
        <f t="shared" si="142"/>
        <v>1.7137331841011973</v>
      </c>
      <c r="F184" s="84">
        <f t="shared" si="144"/>
        <v>20517.567756678676</v>
      </c>
      <c r="G184" s="485">
        <f t="shared" si="139"/>
        <v>75231.081774488484</v>
      </c>
      <c r="H184" s="486">
        <f t="shared" si="140"/>
        <v>12020424.833971318</v>
      </c>
    </row>
    <row r="185" spans="1:47" ht="15.75" thickBot="1">
      <c r="A185" s="57">
        <v>30</v>
      </c>
      <c r="B185" s="228">
        <f t="shared" si="137"/>
        <v>17275.96193132125</v>
      </c>
      <c r="C185" s="228">
        <f t="shared" si="138"/>
        <v>63345.193748177917</v>
      </c>
      <c r="D185" s="228">
        <f t="shared" si="141"/>
        <v>11790947.666661922</v>
      </c>
      <c r="E185" s="444">
        <f t="shared" si="142"/>
        <v>1.8061853598401747</v>
      </c>
      <c r="F185" s="84">
        <f t="shared" si="144"/>
        <v>17275.96193132125</v>
      </c>
      <c r="G185" s="485">
        <f t="shared" si="139"/>
        <v>63345.19374817791</v>
      </c>
      <c r="H185" s="486">
        <f t="shared" si="140"/>
        <v>12083770.027719496</v>
      </c>
    </row>
    <row r="186" spans="1:47" ht="15.75" thickBot="1">
      <c r="A186" s="487" t="s">
        <v>190</v>
      </c>
      <c r="B186" s="470">
        <f>SUM(B156:B185)</f>
        <v>3215712.9999987069</v>
      </c>
      <c r="C186" s="488">
        <f>SUM(C156:C185)</f>
        <v>11790947.666661922</v>
      </c>
      <c r="D186" s="54"/>
      <c r="E186" s="54"/>
      <c r="F186" s="470">
        <f>SUM(F156:F185)</f>
        <v>3295573.6439234992</v>
      </c>
      <c r="G186" s="324">
        <f>SUM(G156:G185)</f>
        <v>12083770.027719496</v>
      </c>
    </row>
    <row r="189" spans="1:47">
      <c r="AC189" s="433"/>
      <c r="AU189"/>
    </row>
    <row r="190" spans="1:47" ht="15.95" customHeight="1">
      <c r="AC190" s="433"/>
      <c r="AU190"/>
    </row>
    <row r="191" spans="1:47">
      <c r="AC191" s="433"/>
      <c r="AU191"/>
    </row>
    <row r="192" spans="1:47">
      <c r="AC192" s="433"/>
      <c r="AU192"/>
    </row>
    <row r="193" spans="29:47">
      <c r="AC193" s="433"/>
      <c r="AU193"/>
    </row>
    <row r="194" spans="29:47">
      <c r="AC194" s="433"/>
      <c r="AU194"/>
    </row>
    <row r="195" spans="29:47">
      <c r="AC195" s="433"/>
      <c r="AU195"/>
    </row>
    <row r="196" spans="29:47">
      <c r="AC196" s="433"/>
      <c r="AU196"/>
    </row>
    <row r="197" spans="29:47">
      <c r="AC197" s="433"/>
      <c r="AU197"/>
    </row>
    <row r="198" spans="29:47">
      <c r="AC198" s="433"/>
      <c r="AU198"/>
    </row>
    <row r="199" spans="29:47">
      <c r="AC199" s="433"/>
      <c r="AU199"/>
    </row>
    <row r="200" spans="29:47">
      <c r="AC200" s="433"/>
      <c r="AU200"/>
    </row>
    <row r="201" spans="29:47">
      <c r="AC201" s="433"/>
      <c r="AU201"/>
    </row>
    <row r="202" spans="29:47">
      <c r="AC202" s="433"/>
      <c r="AU202"/>
    </row>
    <row r="203" spans="29:47">
      <c r="AC203" s="433"/>
      <c r="AU203"/>
    </row>
    <row r="204" spans="29:47">
      <c r="AC204" s="433"/>
      <c r="AU204"/>
    </row>
    <row r="205" spans="29:47">
      <c r="AC205" s="433"/>
      <c r="AU205"/>
    </row>
    <row r="206" spans="29:47">
      <c r="AC206" s="433"/>
      <c r="AU206"/>
    </row>
  </sheetData>
  <mergeCells count="362">
    <mergeCell ref="Z124:AB124"/>
    <mergeCell ref="AF122:AH122"/>
    <mergeCell ref="AF123:AH123"/>
    <mergeCell ref="AF124:AH124"/>
    <mergeCell ref="E152:E155"/>
    <mergeCell ref="AL89:AN89"/>
    <mergeCell ref="AL126:AN126"/>
    <mergeCell ref="AL88:AN88"/>
    <mergeCell ref="AL115:AQ115"/>
    <mergeCell ref="AL116:AL118"/>
    <mergeCell ref="AM116:AM118"/>
    <mergeCell ref="AN116:AN118"/>
    <mergeCell ref="AO116:AO118"/>
    <mergeCell ref="AP116:AP118"/>
    <mergeCell ref="AQ116:AQ118"/>
    <mergeCell ref="AL119:AN119"/>
    <mergeCell ref="AL120:AN120"/>
    <mergeCell ref="AL121:AN121"/>
    <mergeCell ref="AL122:AN122"/>
    <mergeCell ref="AL123:AN123"/>
    <mergeCell ref="AL124:AN124"/>
    <mergeCell ref="AL125:AN125"/>
    <mergeCell ref="AF88:AH88"/>
    <mergeCell ref="AW3:AW5"/>
    <mergeCell ref="AX3:AX5"/>
    <mergeCell ref="AY3:AY5"/>
    <mergeCell ref="AZ3:AZ5"/>
    <mergeCell ref="BA3:BA5"/>
    <mergeCell ref="AL45:AN45"/>
    <mergeCell ref="AL46:AN46"/>
    <mergeCell ref="AL47:AN47"/>
    <mergeCell ref="AL48:AN48"/>
    <mergeCell ref="AL41:AQ41"/>
    <mergeCell ref="AL42:AL44"/>
    <mergeCell ref="AM42:AM44"/>
    <mergeCell ref="AN42:AN44"/>
    <mergeCell ref="AO42:AO44"/>
    <mergeCell ref="AP42:AP44"/>
    <mergeCell ref="AQ42:AQ44"/>
    <mergeCell ref="AU42:AU44"/>
    <mergeCell ref="AR5:AR7"/>
    <mergeCell ref="AT5:AT7"/>
    <mergeCell ref="AR42:AR44"/>
    <mergeCell ref="AS42:AS44"/>
    <mergeCell ref="AS5:AS7"/>
    <mergeCell ref="AT42:AT44"/>
    <mergeCell ref="AU5:AU7"/>
    <mergeCell ref="AU79:AU81"/>
    <mergeCell ref="AU116:AU118"/>
    <mergeCell ref="AL4:AQ4"/>
    <mergeCell ref="AL5:AL7"/>
    <mergeCell ref="AM5:AM7"/>
    <mergeCell ref="AN5:AN7"/>
    <mergeCell ref="AO5:AO7"/>
    <mergeCell ref="AP5:AP7"/>
    <mergeCell ref="AQ5:AQ7"/>
    <mergeCell ref="AL8:AN8"/>
    <mergeCell ref="AL9:AN9"/>
    <mergeCell ref="AL10:AN10"/>
    <mergeCell ref="AL11:AN11"/>
    <mergeCell ref="AL12:AN12"/>
    <mergeCell ref="AL13:AN13"/>
    <mergeCell ref="AL14:AN14"/>
    <mergeCell ref="AL49:AN49"/>
    <mergeCell ref="AL50:AN50"/>
    <mergeCell ref="AL51:AN51"/>
    <mergeCell ref="AL78:AQ78"/>
    <mergeCell ref="AL79:AL81"/>
    <mergeCell ref="AM79:AM81"/>
    <mergeCell ref="AN79:AN81"/>
    <mergeCell ref="AR4:AS4"/>
    <mergeCell ref="H8:J8"/>
    <mergeCell ref="G42:G44"/>
    <mergeCell ref="B5:B7"/>
    <mergeCell ref="C5:C7"/>
    <mergeCell ref="D5:D7"/>
    <mergeCell ref="B4:G4"/>
    <mergeCell ref="B42:B44"/>
    <mergeCell ref="C42:C44"/>
    <mergeCell ref="D42:D44"/>
    <mergeCell ref="G5:G7"/>
    <mergeCell ref="B8:D8"/>
    <mergeCell ref="N4:S4"/>
    <mergeCell ref="S5:S7"/>
    <mergeCell ref="P5:P7"/>
    <mergeCell ref="AF125:AH125"/>
    <mergeCell ref="AF4:AK4"/>
    <mergeCell ref="AF5:AF7"/>
    <mergeCell ref="AG5:AG7"/>
    <mergeCell ref="AH5:AH7"/>
    <mergeCell ref="AK5:AK7"/>
    <mergeCell ref="AF41:AK41"/>
    <mergeCell ref="AF45:AH45"/>
    <mergeCell ref="AF46:AH46"/>
    <mergeCell ref="AF47:AH47"/>
    <mergeCell ref="Z4:AE4"/>
    <mergeCell ref="Z5:Z7"/>
    <mergeCell ref="AA5:AA7"/>
    <mergeCell ref="AB5:AB7"/>
    <mergeCell ref="AE5:AE7"/>
    <mergeCell ref="Z8:AB8"/>
    <mergeCell ref="Z9:AB9"/>
    <mergeCell ref="Z10:AB10"/>
    <mergeCell ref="T4:Y4"/>
    <mergeCell ref="T5:T7"/>
    <mergeCell ref="T78:Y78"/>
    <mergeCell ref="B45:D45"/>
    <mergeCell ref="H45:J45"/>
    <mergeCell ref="N45:P45"/>
    <mergeCell ref="A41:A44"/>
    <mergeCell ref="B41:G41"/>
    <mergeCell ref="H41:M41"/>
    <mergeCell ref="A4:A7"/>
    <mergeCell ref="N8:P8"/>
    <mergeCell ref="M5:M7"/>
    <mergeCell ref="O42:O44"/>
    <mergeCell ref="P42:P44"/>
    <mergeCell ref="N10:P10"/>
    <mergeCell ref="H9:J9"/>
    <mergeCell ref="N9:P9"/>
    <mergeCell ref="N41:S41"/>
    <mergeCell ref="H42:H44"/>
    <mergeCell ref="I42:I44"/>
    <mergeCell ref="J42:J44"/>
    <mergeCell ref="M42:M44"/>
    <mergeCell ref="H4:M4"/>
    <mergeCell ref="N5:N7"/>
    <mergeCell ref="O5:O7"/>
    <mergeCell ref="E5:E7"/>
    <mergeCell ref="K5:K7"/>
    <mergeCell ref="C116:C118"/>
    <mergeCell ref="D116:D118"/>
    <mergeCell ref="G116:G118"/>
    <mergeCell ref="H116:H118"/>
    <mergeCell ref="A78:A81"/>
    <mergeCell ref="B78:G78"/>
    <mergeCell ref="H78:M78"/>
    <mergeCell ref="B79:B81"/>
    <mergeCell ref="C79:C81"/>
    <mergeCell ref="D79:D81"/>
    <mergeCell ref="G79:G81"/>
    <mergeCell ref="H79:H81"/>
    <mergeCell ref="I79:I81"/>
    <mergeCell ref="J79:J81"/>
    <mergeCell ref="M79:M81"/>
    <mergeCell ref="H84:J84"/>
    <mergeCell ref="H82:J82"/>
    <mergeCell ref="B83:D83"/>
    <mergeCell ref="B82:D82"/>
    <mergeCell ref="T8:V8"/>
    <mergeCell ref="T9:V9"/>
    <mergeCell ref="T10:V10"/>
    <mergeCell ref="AF8:AH8"/>
    <mergeCell ref="AF9:AH9"/>
    <mergeCell ref="AF10:AH10"/>
    <mergeCell ref="AF11:AH11"/>
    <mergeCell ref="AF12:AH12"/>
    <mergeCell ref="AF13:AH13"/>
    <mergeCell ref="Z11:AB11"/>
    <mergeCell ref="Z12:AB12"/>
    <mergeCell ref="S42:S44"/>
    <mergeCell ref="AI79:AI81"/>
    <mergeCell ref="AJ79:AJ81"/>
    <mergeCell ref="AO79:AO81"/>
    <mergeCell ref="AP79:AP81"/>
    <mergeCell ref="AQ79:AQ81"/>
    <mergeCell ref="AL82:AN82"/>
    <mergeCell ref="Z78:AE78"/>
    <mergeCell ref="Z79:Z81"/>
    <mergeCell ref="AA79:AA81"/>
    <mergeCell ref="AB79:AB81"/>
    <mergeCell ref="T79:T81"/>
    <mergeCell ref="U79:U81"/>
    <mergeCell ref="V79:V81"/>
    <mergeCell ref="Y79:Y81"/>
    <mergeCell ref="N78:S78"/>
    <mergeCell ref="AE79:AE81"/>
    <mergeCell ref="AF78:AK78"/>
    <mergeCell ref="AF79:AF81"/>
    <mergeCell ref="AG79:AG81"/>
    <mergeCell ref="AH79:AH81"/>
    <mergeCell ref="W79:W81"/>
    <mergeCell ref="X79:X81"/>
    <mergeCell ref="Q42:Q44"/>
    <mergeCell ref="AR41:AS41"/>
    <mergeCell ref="Z45:AB45"/>
    <mergeCell ref="Z46:AB46"/>
    <mergeCell ref="Z47:AB47"/>
    <mergeCell ref="Z48:AB48"/>
    <mergeCell ref="Z49:AB49"/>
    <mergeCell ref="AS79:AS81"/>
    <mergeCell ref="AF48:AH48"/>
    <mergeCell ref="AF49:AH49"/>
    <mergeCell ref="AF50:AH50"/>
    <mergeCell ref="Z41:AE41"/>
    <mergeCell ref="Z42:Z44"/>
    <mergeCell ref="AA42:AA44"/>
    <mergeCell ref="AF42:AF44"/>
    <mergeCell ref="AG42:AG44"/>
    <mergeCell ref="AH42:AH44"/>
    <mergeCell ref="AK42:AK44"/>
    <mergeCell ref="AR78:AS78"/>
    <mergeCell ref="T41:Y41"/>
    <mergeCell ref="T42:T44"/>
    <mergeCell ref="U42:U44"/>
    <mergeCell ref="V42:V44"/>
    <mergeCell ref="T11:V11"/>
    <mergeCell ref="Y42:Y44"/>
    <mergeCell ref="AB42:AB44"/>
    <mergeCell ref="AE42:AE44"/>
    <mergeCell ref="A152:A155"/>
    <mergeCell ref="A115:A118"/>
    <mergeCell ref="E42:E44"/>
    <mergeCell ref="F42:F44"/>
    <mergeCell ref="E79:E81"/>
    <mergeCell ref="F79:F81"/>
    <mergeCell ref="K42:K44"/>
    <mergeCell ref="L42:L44"/>
    <mergeCell ref="H83:J83"/>
    <mergeCell ref="H46:J46"/>
    <mergeCell ref="F153:F155"/>
    <mergeCell ref="G153:G155"/>
    <mergeCell ref="H153:H155"/>
    <mergeCell ref="F152:H152"/>
    <mergeCell ref="W42:W44"/>
    <mergeCell ref="X42:X44"/>
    <mergeCell ref="AR115:AS115"/>
    <mergeCell ref="AR116:AR118"/>
    <mergeCell ref="AS116:AS118"/>
    <mergeCell ref="B153:B155"/>
    <mergeCell ref="C153:C155"/>
    <mergeCell ref="D153:D155"/>
    <mergeCell ref="B152:D152"/>
    <mergeCell ref="H121:J121"/>
    <mergeCell ref="H120:J120"/>
    <mergeCell ref="B119:D119"/>
    <mergeCell ref="H119:J119"/>
    <mergeCell ref="M116:M118"/>
    <mergeCell ref="N119:P119"/>
    <mergeCell ref="B120:D120"/>
    <mergeCell ref="I116:I118"/>
    <mergeCell ref="J116:J118"/>
    <mergeCell ref="N120:P120"/>
    <mergeCell ref="N121:P121"/>
    <mergeCell ref="N122:P122"/>
    <mergeCell ref="B115:G115"/>
    <mergeCell ref="H115:M115"/>
    <mergeCell ref="B116:B118"/>
    <mergeCell ref="E116:E118"/>
    <mergeCell ref="F116:F118"/>
    <mergeCell ref="AT79:AT81"/>
    <mergeCell ref="AR79:AR81"/>
    <mergeCell ref="AC42:AC44"/>
    <mergeCell ref="AD42:AD44"/>
    <mergeCell ref="AI42:AI44"/>
    <mergeCell ref="AJ42:AJ44"/>
    <mergeCell ref="AC79:AC81"/>
    <mergeCell ref="AD79:AD81"/>
    <mergeCell ref="AK79:AK81"/>
    <mergeCell ref="AF86:AH86"/>
    <mergeCell ref="AF85:AH85"/>
    <mergeCell ref="X116:X118"/>
    <mergeCell ref="W116:W118"/>
    <mergeCell ref="P116:P118"/>
    <mergeCell ref="S116:S118"/>
    <mergeCell ref="T115:Y115"/>
    <mergeCell ref="T116:T118"/>
    <mergeCell ref="U116:U118"/>
    <mergeCell ref="V116:V118"/>
    <mergeCell ref="Y116:Y118"/>
    <mergeCell ref="Z115:AE115"/>
    <mergeCell ref="Z116:Z118"/>
    <mergeCell ref="AA116:AA118"/>
    <mergeCell ref="AB116:AB118"/>
    <mergeCell ref="AE116:AE118"/>
    <mergeCell ref="AT116:AT118"/>
    <mergeCell ref="Z82:AB82"/>
    <mergeCell ref="Z83:AB83"/>
    <mergeCell ref="AF82:AH82"/>
    <mergeCell ref="AF119:AH119"/>
    <mergeCell ref="AF120:AH120"/>
    <mergeCell ref="AF121:AH121"/>
    <mergeCell ref="AF84:AH84"/>
    <mergeCell ref="AF83:AH83"/>
    <mergeCell ref="AC116:AC118"/>
    <mergeCell ref="AD116:AD118"/>
    <mergeCell ref="AI116:AI118"/>
    <mergeCell ref="AJ116:AJ118"/>
    <mergeCell ref="AL83:AN83"/>
    <mergeCell ref="AL84:AN84"/>
    <mergeCell ref="AL85:AN85"/>
    <mergeCell ref="AL86:AN86"/>
    <mergeCell ref="AL87:AN87"/>
    <mergeCell ref="AF87:AH87"/>
    <mergeCell ref="AF115:AK115"/>
    <mergeCell ref="AF116:AF118"/>
    <mergeCell ref="AG116:AG118"/>
    <mergeCell ref="AH116:AH118"/>
    <mergeCell ref="AK116:AK118"/>
    <mergeCell ref="A1:C1"/>
    <mergeCell ref="T119:V119"/>
    <mergeCell ref="T120:V120"/>
    <mergeCell ref="T121:V121"/>
    <mergeCell ref="T122:V122"/>
    <mergeCell ref="T123:V123"/>
    <mergeCell ref="Z87:AB87"/>
    <mergeCell ref="Z84:AB84"/>
    <mergeCell ref="Z85:AB85"/>
    <mergeCell ref="Z86:AB86"/>
    <mergeCell ref="T45:V45"/>
    <mergeCell ref="T46:V46"/>
    <mergeCell ref="T47:V47"/>
    <mergeCell ref="T48:V48"/>
    <mergeCell ref="T85:V85"/>
    <mergeCell ref="T86:V86"/>
    <mergeCell ref="Z119:AB119"/>
    <mergeCell ref="Z120:AB120"/>
    <mergeCell ref="Z121:AB121"/>
    <mergeCell ref="Z122:AB122"/>
    <mergeCell ref="Z123:AB123"/>
    <mergeCell ref="N115:S115"/>
    <mergeCell ref="N116:N118"/>
    <mergeCell ref="O116:O118"/>
    <mergeCell ref="W5:W7"/>
    <mergeCell ref="AC5:AC7"/>
    <mergeCell ref="AI5:AI7"/>
    <mergeCell ref="F5:F7"/>
    <mergeCell ref="L5:L7"/>
    <mergeCell ref="R5:R7"/>
    <mergeCell ref="X5:X7"/>
    <mergeCell ref="AD5:AD7"/>
    <mergeCell ref="AJ5:AJ7"/>
    <mergeCell ref="U5:U7"/>
    <mergeCell ref="V5:V7"/>
    <mergeCell ref="Q5:Q7"/>
    <mergeCell ref="Y5:Y7"/>
    <mergeCell ref="H5:H7"/>
    <mergeCell ref="I5:I7"/>
    <mergeCell ref="J5:J7"/>
    <mergeCell ref="R42:R44"/>
    <mergeCell ref="K79:K81"/>
    <mergeCell ref="L79:L81"/>
    <mergeCell ref="Q79:Q81"/>
    <mergeCell ref="R79:R81"/>
    <mergeCell ref="K116:K118"/>
    <mergeCell ref="L116:L118"/>
    <mergeCell ref="Q116:Q118"/>
    <mergeCell ref="R116:R118"/>
    <mergeCell ref="N85:P85"/>
    <mergeCell ref="N42:N44"/>
    <mergeCell ref="N46:P46"/>
    <mergeCell ref="N47:P47"/>
    <mergeCell ref="T84:V84"/>
    <mergeCell ref="N84:P84"/>
    <mergeCell ref="T83:V83"/>
    <mergeCell ref="N83:P83"/>
    <mergeCell ref="O79:O81"/>
    <mergeCell ref="P79:P81"/>
    <mergeCell ref="N79:N81"/>
    <mergeCell ref="S79:S81"/>
    <mergeCell ref="T82:V82"/>
    <mergeCell ref="N82:P82"/>
  </mergeCells>
  <phoneticPr fontId="10" type="noConversion"/>
  <pageMargins left="0.7" right="0.7" top="0.75" bottom="0.75" header="0.3" footer="0.3"/>
  <legacyDrawing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dimension ref="A1:O220"/>
  <sheetViews>
    <sheetView topLeftCell="A42" workbookViewId="0">
      <selection activeCell="N208" sqref="N208"/>
    </sheetView>
  </sheetViews>
  <sheetFormatPr defaultColWidth="8.85546875" defaultRowHeight="15"/>
  <cols>
    <col min="1" max="1" width="13" customWidth="1"/>
    <col min="3" max="3" width="11.7109375" customWidth="1"/>
    <col min="4" max="6" width="13.140625" customWidth="1"/>
    <col min="7" max="7" width="14.42578125" customWidth="1"/>
    <col min="8" max="8" width="13.140625" customWidth="1"/>
    <col min="9" max="9" width="14.7109375" customWidth="1"/>
    <col min="10" max="11" width="13.140625" customWidth="1"/>
    <col min="15" max="15" width="9" bestFit="1" customWidth="1"/>
    <col min="16" max="16" width="9.140625" bestFit="1" customWidth="1"/>
  </cols>
  <sheetData>
    <row r="1" spans="1:15" s="2" customFormat="1" ht="21.95" customHeight="1" thickBot="1">
      <c r="B1" s="2" t="s">
        <v>91</v>
      </c>
    </row>
    <row r="2" spans="1:15" ht="18" customHeight="1" thickBot="1">
      <c r="B2" s="1029" t="s">
        <v>285</v>
      </c>
      <c r="C2" s="1029" t="s">
        <v>201</v>
      </c>
      <c r="D2" s="1032" t="s">
        <v>204</v>
      </c>
      <c r="E2" s="1033"/>
      <c r="F2" s="1033"/>
      <c r="G2" s="1034"/>
      <c r="H2" s="1029" t="s">
        <v>230</v>
      </c>
      <c r="I2" s="1029" t="s">
        <v>326</v>
      </c>
      <c r="J2" s="1029" t="s">
        <v>515</v>
      </c>
      <c r="K2" s="1029" t="s">
        <v>371</v>
      </c>
    </row>
    <row r="3" spans="1:15" ht="72" customHeight="1" thickBot="1">
      <c r="A3" s="1"/>
      <c r="B3" s="1030"/>
      <c r="C3" s="1030"/>
      <c r="D3" s="1029" t="s">
        <v>254</v>
      </c>
      <c r="E3" s="1029" t="s">
        <v>256</v>
      </c>
      <c r="F3" s="1029" t="s">
        <v>74</v>
      </c>
      <c r="G3" s="1029" t="s">
        <v>478</v>
      </c>
      <c r="H3" s="1030"/>
      <c r="I3" s="1031"/>
      <c r="J3" s="1030"/>
      <c r="K3" s="1030"/>
    </row>
    <row r="4" spans="1:15" ht="18.75" customHeight="1" thickBot="1">
      <c r="A4" s="1"/>
      <c r="B4" s="1031"/>
      <c r="C4" s="1030"/>
      <c r="D4" s="1030"/>
      <c r="E4" s="1030"/>
      <c r="F4" s="1031"/>
      <c r="G4" s="1031"/>
      <c r="H4" s="1031"/>
      <c r="I4" s="333">
        <v>0</v>
      </c>
      <c r="J4" s="1031"/>
      <c r="K4" s="1031"/>
    </row>
    <row r="5" spans="1:15">
      <c r="B5" s="51">
        <v>1</v>
      </c>
      <c r="C5" s="234">
        <f>'Timber Extraction-BL'!B191</f>
        <v>5600</v>
      </c>
      <c r="D5" s="229">
        <f>'Timber Extraction-BL'!D54</f>
        <v>274416.97725465242</v>
      </c>
      <c r="E5" s="129">
        <f>'Timber Extraction-BL'!D88</f>
        <v>284267.46136444807</v>
      </c>
      <c r="F5" s="97">
        <f>'Timber Extraction-BL'!D122</f>
        <v>0</v>
      </c>
      <c r="G5" s="22">
        <f>'Timber Extraction-BL'!D156</f>
        <v>0</v>
      </c>
      <c r="H5" s="17">
        <f t="shared" ref="H5:H14" si="0">SUM(D5:G5)</f>
        <v>558684.43861910049</v>
      </c>
      <c r="I5" s="17">
        <f>H5*$I$4</f>
        <v>0</v>
      </c>
      <c r="J5" s="17">
        <f>H5-I5</f>
        <v>558684.43861910049</v>
      </c>
      <c r="K5" s="17">
        <f>J5</f>
        <v>558684.43861910049</v>
      </c>
      <c r="N5" s="143"/>
      <c r="O5" s="143"/>
    </row>
    <row r="6" spans="1:15">
      <c r="B6" s="9">
        <v>2</v>
      </c>
      <c r="C6" s="230">
        <f>'Timber Extraction-BL'!B192</f>
        <v>11200</v>
      </c>
      <c r="D6" s="235">
        <f>'Timber Extraction-BL'!D55</f>
        <v>274416.97725465242</v>
      </c>
      <c r="E6" s="125">
        <f>'Timber Extraction-BL'!D89</f>
        <v>284267.46136444807</v>
      </c>
      <c r="F6" s="98">
        <f>'Timber Extraction-BL'!D123</f>
        <v>123029.85967951492</v>
      </c>
      <c r="G6" s="17">
        <f>'Timber Extraction-BL'!D157</f>
        <v>260495.02935545627</v>
      </c>
      <c r="H6" s="17">
        <f t="shared" si="0"/>
        <v>942209.32765407162</v>
      </c>
      <c r="I6" s="17">
        <f t="shared" ref="I6:I34" si="1">H6*$I$4</f>
        <v>0</v>
      </c>
      <c r="J6" s="17">
        <f t="shared" ref="J6:J34" si="2">H6-I6</f>
        <v>942209.32765407162</v>
      </c>
      <c r="K6" s="17">
        <f>K5+J6</f>
        <v>1500893.7662731721</v>
      </c>
      <c r="N6" s="143"/>
      <c r="O6" s="143"/>
    </row>
    <row r="7" spans="1:15">
      <c r="B7" s="9">
        <v>3</v>
      </c>
      <c r="C7" s="230">
        <f>'Timber Extraction-BL'!B193</f>
        <v>8104</v>
      </c>
      <c r="D7" s="235">
        <f>'Timber Extraction-BL'!D56</f>
        <v>67330.165490695072</v>
      </c>
      <c r="E7" s="125">
        <f>'Timber Extraction-BL'!D90</f>
        <v>284165.93727110367</v>
      </c>
      <c r="F7" s="98">
        <f>'Timber Extraction-BL'!D124</f>
        <v>79881.53032048505</v>
      </c>
      <c r="G7" s="17">
        <f>'Timber Extraction-BL'!D158</f>
        <v>260495.02935545627</v>
      </c>
      <c r="H7" s="17">
        <f t="shared" si="0"/>
        <v>691872.66243774013</v>
      </c>
      <c r="I7" s="17">
        <f t="shared" si="1"/>
        <v>0</v>
      </c>
      <c r="J7" s="17">
        <f t="shared" si="2"/>
        <v>691872.66243774013</v>
      </c>
      <c r="K7" s="17">
        <f t="shared" ref="K7:K34" si="3">K6+J7</f>
        <v>2192766.4287109124</v>
      </c>
      <c r="N7" s="143"/>
      <c r="O7" s="143"/>
    </row>
    <row r="8" spans="1:15">
      <c r="B8" s="9">
        <v>4</v>
      </c>
      <c r="C8" s="230">
        <f>'Timber Extraction-BL'!B194</f>
        <v>668</v>
      </c>
      <c r="D8" s="235">
        <f>'Timber Extraction-BL'!D57</f>
        <v>0</v>
      </c>
      <c r="E8" s="125">
        <f>'Timber Extraction-BL'!D91</f>
        <v>0</v>
      </c>
      <c r="F8" s="98">
        <f>'Timber Extraction-BL'!D125</f>
        <v>0</v>
      </c>
      <c r="G8" s="17">
        <f>'Timber Extraction-BL'!D159</f>
        <v>62146.671289087426</v>
      </c>
      <c r="H8" s="17">
        <f t="shared" si="0"/>
        <v>62146.671289087426</v>
      </c>
      <c r="I8" s="17">
        <f t="shared" si="1"/>
        <v>0</v>
      </c>
      <c r="J8" s="17">
        <f t="shared" si="2"/>
        <v>62146.671289087426</v>
      </c>
      <c r="K8" s="17">
        <f t="shared" si="3"/>
        <v>2254913.0999999996</v>
      </c>
      <c r="N8" s="143"/>
      <c r="O8" s="143"/>
    </row>
    <row r="9" spans="1:15">
      <c r="B9" s="9">
        <v>5</v>
      </c>
      <c r="C9" s="230">
        <f>'Timber Extraction-BL'!B195</f>
        <v>0</v>
      </c>
      <c r="D9" s="236">
        <f>'Timber Extraction-BL'!D58</f>
        <v>0</v>
      </c>
      <c r="E9" s="125">
        <f>'Timber Extraction-BL'!D92</f>
        <v>0</v>
      </c>
      <c r="F9" s="98">
        <f>'Timber Extraction-BL'!D126</f>
        <v>0</v>
      </c>
      <c r="G9" s="17">
        <f>'Timber Extraction-BL'!D160</f>
        <v>0</v>
      </c>
      <c r="H9" s="17">
        <f t="shared" si="0"/>
        <v>0</v>
      </c>
      <c r="I9" s="17">
        <f t="shared" si="1"/>
        <v>0</v>
      </c>
      <c r="J9" s="17">
        <f t="shared" si="2"/>
        <v>0</v>
      </c>
      <c r="K9" s="17">
        <f t="shared" si="3"/>
        <v>2254913.0999999996</v>
      </c>
      <c r="L9" s="4"/>
      <c r="N9" s="143"/>
      <c r="O9" s="143"/>
    </row>
    <row r="10" spans="1:15">
      <c r="B10" s="9">
        <v>6</v>
      </c>
      <c r="C10" s="230">
        <f>'Timber Extraction-BL'!B196</f>
        <v>0</v>
      </c>
      <c r="D10" s="237">
        <f>'Timber Extraction-BL'!D59</f>
        <v>0</v>
      </c>
      <c r="E10" s="125">
        <f>'Timber Extraction-BL'!D93</f>
        <v>0</v>
      </c>
      <c r="F10" s="98">
        <f>'Timber Extraction-BL'!D127</f>
        <v>0</v>
      </c>
      <c r="G10" s="17">
        <f>'Timber Extraction-BL'!D161</f>
        <v>0</v>
      </c>
      <c r="H10" s="17">
        <f t="shared" si="0"/>
        <v>0</v>
      </c>
      <c r="I10" s="17">
        <f t="shared" si="1"/>
        <v>0</v>
      </c>
      <c r="J10" s="17">
        <f t="shared" si="2"/>
        <v>0</v>
      </c>
      <c r="K10" s="17">
        <f t="shared" si="3"/>
        <v>2254913.0999999996</v>
      </c>
      <c r="N10" s="143"/>
      <c r="O10" s="143"/>
    </row>
    <row r="11" spans="1:15">
      <c r="B11" s="9">
        <v>7</v>
      </c>
      <c r="C11" s="230">
        <f>'Timber Extraction-BL'!B197</f>
        <v>0</v>
      </c>
      <c r="D11" s="237">
        <f>'Timber Extraction-BL'!D60</f>
        <v>0</v>
      </c>
      <c r="E11" s="125">
        <f>'Timber Extraction-BL'!D94</f>
        <v>0</v>
      </c>
      <c r="F11" s="98">
        <f>'Timber Extraction-BL'!D128</f>
        <v>0</v>
      </c>
      <c r="G11" s="17">
        <f>'Timber Extraction-BL'!D162</f>
        <v>0</v>
      </c>
      <c r="H11" s="17">
        <f t="shared" si="0"/>
        <v>0</v>
      </c>
      <c r="I11" s="17">
        <f t="shared" si="1"/>
        <v>0</v>
      </c>
      <c r="J11" s="17">
        <f t="shared" si="2"/>
        <v>0</v>
      </c>
      <c r="K11" s="17">
        <f t="shared" si="3"/>
        <v>2254913.0999999996</v>
      </c>
    </row>
    <row r="12" spans="1:15">
      <c r="B12" s="9">
        <v>8</v>
      </c>
      <c r="C12" s="230">
        <f>'Timber Extraction-BL'!B198</f>
        <v>0</v>
      </c>
      <c r="D12" s="237">
        <f>'Timber Extraction-BL'!D61</f>
        <v>0</v>
      </c>
      <c r="E12" s="125">
        <f>'Timber Extraction-BL'!D95</f>
        <v>0</v>
      </c>
      <c r="F12" s="98">
        <f>'Timber Extraction-BL'!D129</f>
        <v>0</v>
      </c>
      <c r="G12" s="17">
        <f>'Timber Extraction-BL'!D163</f>
        <v>0</v>
      </c>
      <c r="H12" s="17">
        <f t="shared" si="0"/>
        <v>0</v>
      </c>
      <c r="I12" s="17">
        <f t="shared" si="1"/>
        <v>0</v>
      </c>
      <c r="J12" s="17">
        <f t="shared" si="2"/>
        <v>0</v>
      </c>
      <c r="K12" s="17">
        <f t="shared" si="3"/>
        <v>2254913.0999999996</v>
      </c>
    </row>
    <row r="13" spans="1:15">
      <c r="B13" s="9">
        <v>9</v>
      </c>
      <c r="C13" s="230">
        <f>'Timber Extraction-BL'!B199</f>
        <v>0</v>
      </c>
      <c r="D13" s="237">
        <f>'Timber Extraction-BL'!D62</f>
        <v>0</v>
      </c>
      <c r="E13" s="125">
        <f>'Timber Extraction-BL'!D96</f>
        <v>0</v>
      </c>
      <c r="F13" s="98">
        <f>'Timber Extraction-BL'!D130</f>
        <v>0</v>
      </c>
      <c r="G13" s="17">
        <f>'Timber Extraction-BL'!D164</f>
        <v>0</v>
      </c>
      <c r="H13" s="17">
        <f t="shared" si="0"/>
        <v>0</v>
      </c>
      <c r="I13" s="17">
        <f t="shared" si="1"/>
        <v>0</v>
      </c>
      <c r="J13" s="17">
        <f t="shared" si="2"/>
        <v>0</v>
      </c>
      <c r="K13" s="17">
        <f t="shared" si="3"/>
        <v>2254913.0999999996</v>
      </c>
    </row>
    <row r="14" spans="1:15">
      <c r="B14" s="9">
        <v>10</v>
      </c>
      <c r="C14" s="230">
        <f>'Timber Extraction-BL'!B200</f>
        <v>0</v>
      </c>
      <c r="D14" s="237">
        <f>'Timber Extraction-BL'!D63</f>
        <v>0</v>
      </c>
      <c r="E14" s="125">
        <f>'Timber Extraction-BL'!D97</f>
        <v>0</v>
      </c>
      <c r="F14" s="98">
        <f>'Timber Extraction-BL'!D131</f>
        <v>0</v>
      </c>
      <c r="G14" s="17">
        <f>'Timber Extraction-BL'!D165</f>
        <v>0</v>
      </c>
      <c r="H14" s="17">
        <f t="shared" si="0"/>
        <v>0</v>
      </c>
      <c r="I14" s="114">
        <f t="shared" si="1"/>
        <v>0</v>
      </c>
      <c r="J14" s="114">
        <f t="shared" si="2"/>
        <v>0</v>
      </c>
      <c r="K14" s="114">
        <f t="shared" si="3"/>
        <v>2254913.0999999996</v>
      </c>
      <c r="L14" s="4"/>
    </row>
    <row r="15" spans="1:15">
      <c r="B15" s="117">
        <v>11</v>
      </c>
      <c r="C15" s="231">
        <f>'Timber Extraction-BL'!B64+'Timber Extraction-BL'!B98+'Timber Extraction-BL'!B132</f>
        <v>0</v>
      </c>
      <c r="D15" s="238">
        <f>'Timber Extraction-BL'!D64</f>
        <v>0</v>
      </c>
      <c r="E15" s="126">
        <f>'Timber Extraction-BL'!D98</f>
        <v>0</v>
      </c>
      <c r="F15" s="99">
        <f>'Timber Extraction-BL'!D132</f>
        <v>0</v>
      </c>
      <c r="G15" s="100">
        <f>'Timber Extraction-BL'!D166</f>
        <v>0</v>
      </c>
      <c r="H15" s="100">
        <f t="shared" ref="H15:H34" si="4">SUM(D15:G15)</f>
        <v>0</v>
      </c>
      <c r="I15" s="100">
        <f t="shared" si="1"/>
        <v>0</v>
      </c>
      <c r="J15" s="100">
        <f t="shared" si="2"/>
        <v>0</v>
      </c>
      <c r="K15" s="100">
        <f t="shared" si="3"/>
        <v>2254913.0999999996</v>
      </c>
    </row>
    <row r="16" spans="1:15">
      <c r="B16" s="117">
        <v>12</v>
      </c>
      <c r="C16" s="231">
        <f>'Timber Extraction-BL'!B65+'Timber Extraction-BL'!B99+'Timber Extraction-BL'!B133</f>
        <v>0</v>
      </c>
      <c r="D16" s="238">
        <f>'Timber Extraction-BL'!D65</f>
        <v>0</v>
      </c>
      <c r="E16" s="126">
        <f>'Timber Extraction-BL'!D99</f>
        <v>0</v>
      </c>
      <c r="F16" s="99">
        <f>'Timber Extraction-BL'!D133</f>
        <v>0</v>
      </c>
      <c r="G16" s="100">
        <f>'Timber Extraction-BL'!D167</f>
        <v>0</v>
      </c>
      <c r="H16" s="100">
        <f t="shared" si="4"/>
        <v>0</v>
      </c>
      <c r="I16" s="100">
        <f t="shared" si="1"/>
        <v>0</v>
      </c>
      <c r="J16" s="100">
        <f t="shared" si="2"/>
        <v>0</v>
      </c>
      <c r="K16" s="100">
        <f t="shared" si="3"/>
        <v>2254913.0999999996</v>
      </c>
    </row>
    <row r="17" spans="2:11">
      <c r="B17" s="117">
        <v>13</v>
      </c>
      <c r="C17" s="231">
        <f>'Timber Extraction-BL'!B66+'Timber Extraction-BL'!B100+'Timber Extraction-BL'!B134</f>
        <v>0</v>
      </c>
      <c r="D17" s="238">
        <f>'Timber Extraction-BL'!D66</f>
        <v>0</v>
      </c>
      <c r="E17" s="126">
        <f>'Timber Extraction-BL'!D100</f>
        <v>0</v>
      </c>
      <c r="F17" s="99">
        <f>'Timber Extraction-BL'!D134</f>
        <v>0</v>
      </c>
      <c r="G17" s="100">
        <f>'Timber Extraction-BL'!D168</f>
        <v>0</v>
      </c>
      <c r="H17" s="100">
        <f t="shared" si="4"/>
        <v>0</v>
      </c>
      <c r="I17" s="100">
        <f t="shared" si="1"/>
        <v>0</v>
      </c>
      <c r="J17" s="100">
        <f t="shared" si="2"/>
        <v>0</v>
      </c>
      <c r="K17" s="100">
        <f t="shared" si="3"/>
        <v>2254913.0999999996</v>
      </c>
    </row>
    <row r="18" spans="2:11">
      <c r="B18" s="117">
        <v>14</v>
      </c>
      <c r="C18" s="231">
        <f>'Timber Extraction-BL'!B67+'Timber Extraction-BL'!B101+'Timber Extraction-BL'!B135</f>
        <v>0</v>
      </c>
      <c r="D18" s="238">
        <f>'Timber Extraction-BL'!D67</f>
        <v>0</v>
      </c>
      <c r="E18" s="126">
        <f>'Timber Extraction-BL'!D101</f>
        <v>0</v>
      </c>
      <c r="F18" s="99">
        <f>'Timber Extraction-BL'!D135</f>
        <v>0</v>
      </c>
      <c r="G18" s="100">
        <f>'Timber Extraction-BL'!D169</f>
        <v>0</v>
      </c>
      <c r="H18" s="100">
        <f t="shared" si="4"/>
        <v>0</v>
      </c>
      <c r="I18" s="100">
        <f t="shared" si="1"/>
        <v>0</v>
      </c>
      <c r="J18" s="100">
        <f t="shared" si="2"/>
        <v>0</v>
      </c>
      <c r="K18" s="100">
        <f t="shared" si="3"/>
        <v>2254913.0999999996</v>
      </c>
    </row>
    <row r="19" spans="2:11">
      <c r="B19" s="117">
        <v>15</v>
      </c>
      <c r="C19" s="231">
        <f>'Timber Extraction-BL'!B68+'Timber Extraction-BL'!B102+'Timber Extraction-BL'!B136</f>
        <v>0</v>
      </c>
      <c r="D19" s="238">
        <f>'Timber Extraction-BL'!D68</f>
        <v>0</v>
      </c>
      <c r="E19" s="126">
        <f>'Timber Extraction-BL'!D102</f>
        <v>0</v>
      </c>
      <c r="F19" s="99">
        <f>'Timber Extraction-BL'!D136</f>
        <v>0</v>
      </c>
      <c r="G19" s="100">
        <f>'Timber Extraction-BL'!D170</f>
        <v>0</v>
      </c>
      <c r="H19" s="100">
        <f t="shared" si="4"/>
        <v>0</v>
      </c>
      <c r="I19" s="100">
        <f t="shared" si="1"/>
        <v>0</v>
      </c>
      <c r="J19" s="100">
        <f t="shared" si="2"/>
        <v>0</v>
      </c>
      <c r="K19" s="100">
        <f t="shared" si="3"/>
        <v>2254913.0999999996</v>
      </c>
    </row>
    <row r="20" spans="2:11">
      <c r="B20" s="117">
        <v>16</v>
      </c>
      <c r="C20" s="231">
        <f>'Timber Extraction-BL'!B69+'Timber Extraction-BL'!B103+'Timber Extraction-BL'!B137</f>
        <v>0</v>
      </c>
      <c r="D20" s="238">
        <f>'Timber Extraction-BL'!D69</f>
        <v>0</v>
      </c>
      <c r="E20" s="126">
        <f>'Timber Extraction-BL'!D103</f>
        <v>0</v>
      </c>
      <c r="F20" s="99">
        <f>'Timber Extraction-BL'!D137</f>
        <v>0</v>
      </c>
      <c r="G20" s="100">
        <f>'Timber Extraction-BL'!D171</f>
        <v>0</v>
      </c>
      <c r="H20" s="100">
        <f t="shared" si="4"/>
        <v>0</v>
      </c>
      <c r="I20" s="100">
        <f t="shared" si="1"/>
        <v>0</v>
      </c>
      <c r="J20" s="100">
        <f t="shared" si="2"/>
        <v>0</v>
      </c>
      <c r="K20" s="100">
        <f t="shared" si="3"/>
        <v>2254913.0999999996</v>
      </c>
    </row>
    <row r="21" spans="2:11">
      <c r="B21" s="117">
        <v>17</v>
      </c>
      <c r="C21" s="231">
        <f>'Timber Extraction-BL'!B70+'Timber Extraction-BL'!B104+'Timber Extraction-BL'!B138</f>
        <v>0</v>
      </c>
      <c r="D21" s="238">
        <f>'Timber Extraction-BL'!D70</f>
        <v>0</v>
      </c>
      <c r="E21" s="126">
        <f>'Timber Extraction-BL'!D104</f>
        <v>0</v>
      </c>
      <c r="F21" s="99">
        <f>'Timber Extraction-BL'!D138</f>
        <v>0</v>
      </c>
      <c r="G21" s="100">
        <f>'Timber Extraction-BL'!D172</f>
        <v>0</v>
      </c>
      <c r="H21" s="100">
        <f t="shared" si="4"/>
        <v>0</v>
      </c>
      <c r="I21" s="100">
        <f t="shared" si="1"/>
        <v>0</v>
      </c>
      <c r="J21" s="100">
        <f t="shared" si="2"/>
        <v>0</v>
      </c>
      <c r="K21" s="100">
        <f t="shared" si="3"/>
        <v>2254913.0999999996</v>
      </c>
    </row>
    <row r="22" spans="2:11">
      <c r="B22" s="117">
        <v>18</v>
      </c>
      <c r="C22" s="231">
        <f>'Timber Extraction-BL'!B71+'Timber Extraction-BL'!B105+'Timber Extraction-BL'!B139</f>
        <v>0</v>
      </c>
      <c r="D22" s="238">
        <f>'Timber Extraction-BL'!D71</f>
        <v>0</v>
      </c>
      <c r="E22" s="126">
        <f>'Timber Extraction-BL'!D105</f>
        <v>0</v>
      </c>
      <c r="F22" s="99">
        <f>'Timber Extraction-BL'!D139</f>
        <v>0</v>
      </c>
      <c r="G22" s="100">
        <f>'Timber Extraction-BL'!D173</f>
        <v>0</v>
      </c>
      <c r="H22" s="100">
        <f t="shared" si="4"/>
        <v>0</v>
      </c>
      <c r="I22" s="100">
        <f t="shared" si="1"/>
        <v>0</v>
      </c>
      <c r="J22" s="100">
        <f t="shared" si="2"/>
        <v>0</v>
      </c>
      <c r="K22" s="100">
        <f t="shared" si="3"/>
        <v>2254913.0999999996</v>
      </c>
    </row>
    <row r="23" spans="2:11">
      <c r="B23" s="117">
        <v>19</v>
      </c>
      <c r="C23" s="231">
        <f>'Timber Extraction-BL'!B72+'Timber Extraction-BL'!B106+'Timber Extraction-BL'!B140</f>
        <v>0</v>
      </c>
      <c r="D23" s="238">
        <f>'Timber Extraction-BL'!D72</f>
        <v>0</v>
      </c>
      <c r="E23" s="126">
        <f>'Timber Extraction-BL'!D106</f>
        <v>0</v>
      </c>
      <c r="F23" s="99">
        <f>'Timber Extraction-BL'!D140</f>
        <v>0</v>
      </c>
      <c r="G23" s="100">
        <f>'Timber Extraction-BL'!D174</f>
        <v>0</v>
      </c>
      <c r="H23" s="100">
        <f t="shared" si="4"/>
        <v>0</v>
      </c>
      <c r="I23" s="100">
        <f t="shared" si="1"/>
        <v>0</v>
      </c>
      <c r="J23" s="100">
        <f t="shared" si="2"/>
        <v>0</v>
      </c>
      <c r="K23" s="100">
        <f t="shared" si="3"/>
        <v>2254913.0999999996</v>
      </c>
    </row>
    <row r="24" spans="2:11">
      <c r="B24" s="117">
        <v>20</v>
      </c>
      <c r="C24" s="231">
        <f>'Timber Extraction-BL'!B73+'Timber Extraction-BL'!B107+'Timber Extraction-BL'!B141</f>
        <v>0</v>
      </c>
      <c r="D24" s="238">
        <f>'Timber Extraction-BL'!D73</f>
        <v>0</v>
      </c>
      <c r="E24" s="126">
        <f>'Timber Extraction-BL'!D107</f>
        <v>0</v>
      </c>
      <c r="F24" s="99">
        <f>'Timber Extraction-BL'!D141</f>
        <v>0</v>
      </c>
      <c r="G24" s="100">
        <f>'Timber Extraction-BL'!D175</f>
        <v>0</v>
      </c>
      <c r="H24" s="100">
        <f t="shared" si="4"/>
        <v>0</v>
      </c>
      <c r="I24" s="100">
        <f t="shared" si="1"/>
        <v>0</v>
      </c>
      <c r="J24" s="100">
        <f t="shared" si="2"/>
        <v>0</v>
      </c>
      <c r="K24" s="100">
        <f t="shared" si="3"/>
        <v>2254913.0999999996</v>
      </c>
    </row>
    <row r="25" spans="2:11">
      <c r="B25" s="117">
        <v>21</v>
      </c>
      <c r="C25" s="231">
        <f>'Timber Extraction-BL'!B74+'Timber Extraction-BL'!B108+'Timber Extraction-BL'!B142</f>
        <v>0</v>
      </c>
      <c r="D25" s="238">
        <f>'Timber Extraction-BL'!D74</f>
        <v>0</v>
      </c>
      <c r="E25" s="126">
        <f>'Timber Extraction-BL'!D108</f>
        <v>0</v>
      </c>
      <c r="F25" s="99">
        <f>'Timber Extraction-BL'!D142</f>
        <v>0</v>
      </c>
      <c r="G25" s="100">
        <f>'Timber Extraction-BL'!D176</f>
        <v>0</v>
      </c>
      <c r="H25" s="100">
        <f t="shared" si="4"/>
        <v>0</v>
      </c>
      <c r="I25" s="100">
        <f t="shared" si="1"/>
        <v>0</v>
      </c>
      <c r="J25" s="100">
        <f t="shared" si="2"/>
        <v>0</v>
      </c>
      <c r="K25" s="100">
        <f t="shared" si="3"/>
        <v>2254913.0999999996</v>
      </c>
    </row>
    <row r="26" spans="2:11">
      <c r="B26" s="117">
        <v>22</v>
      </c>
      <c r="C26" s="231">
        <f>'Timber Extraction-BL'!B75+'Timber Extraction-BL'!B109+'Timber Extraction-BL'!B143</f>
        <v>0</v>
      </c>
      <c r="D26" s="238">
        <f>'Timber Extraction-BL'!D75</f>
        <v>0</v>
      </c>
      <c r="E26" s="126">
        <f>'Timber Extraction-BL'!D109</f>
        <v>0</v>
      </c>
      <c r="F26" s="99">
        <f>'Timber Extraction-BL'!D143</f>
        <v>0</v>
      </c>
      <c r="G26" s="100">
        <f>'Timber Extraction-BL'!D177</f>
        <v>0</v>
      </c>
      <c r="H26" s="100">
        <f t="shared" si="4"/>
        <v>0</v>
      </c>
      <c r="I26" s="100">
        <f t="shared" si="1"/>
        <v>0</v>
      </c>
      <c r="J26" s="100">
        <f t="shared" si="2"/>
        <v>0</v>
      </c>
      <c r="K26" s="100">
        <f t="shared" si="3"/>
        <v>2254913.0999999996</v>
      </c>
    </row>
    <row r="27" spans="2:11">
      <c r="B27" s="117">
        <v>23</v>
      </c>
      <c r="C27" s="231">
        <f>'Timber Extraction-BL'!B76+'Timber Extraction-BL'!B110+'Timber Extraction-BL'!B144</f>
        <v>0</v>
      </c>
      <c r="D27" s="238">
        <f>'Timber Extraction-BL'!D76</f>
        <v>0</v>
      </c>
      <c r="E27" s="126">
        <f>'Timber Extraction-BL'!D110</f>
        <v>0</v>
      </c>
      <c r="F27" s="99">
        <f>'Timber Extraction-BL'!D144</f>
        <v>0</v>
      </c>
      <c r="G27" s="100">
        <f>'Timber Extraction-BL'!D178</f>
        <v>0</v>
      </c>
      <c r="H27" s="100">
        <f t="shared" si="4"/>
        <v>0</v>
      </c>
      <c r="I27" s="100">
        <f t="shared" si="1"/>
        <v>0</v>
      </c>
      <c r="J27" s="100">
        <f t="shared" si="2"/>
        <v>0</v>
      </c>
      <c r="K27" s="100">
        <f t="shared" si="3"/>
        <v>2254913.0999999996</v>
      </c>
    </row>
    <row r="28" spans="2:11">
      <c r="B28" s="117">
        <v>24</v>
      </c>
      <c r="C28" s="231">
        <f>'Timber Extraction-BL'!B77+'Timber Extraction-BL'!B111+'Timber Extraction-BL'!B145</f>
        <v>0</v>
      </c>
      <c r="D28" s="238">
        <f>'Timber Extraction-BL'!D77</f>
        <v>0</v>
      </c>
      <c r="E28" s="126">
        <f>'Timber Extraction-BL'!D111</f>
        <v>0</v>
      </c>
      <c r="F28" s="99">
        <f>'Timber Extraction-BL'!D145</f>
        <v>0</v>
      </c>
      <c r="G28" s="100">
        <f>'Timber Extraction-BL'!D179</f>
        <v>0</v>
      </c>
      <c r="H28" s="100">
        <f t="shared" si="4"/>
        <v>0</v>
      </c>
      <c r="I28" s="100">
        <f t="shared" si="1"/>
        <v>0</v>
      </c>
      <c r="J28" s="100">
        <f t="shared" si="2"/>
        <v>0</v>
      </c>
      <c r="K28" s="100">
        <f t="shared" si="3"/>
        <v>2254913.0999999996</v>
      </c>
    </row>
    <row r="29" spans="2:11">
      <c r="B29" s="117">
        <v>25</v>
      </c>
      <c r="C29" s="231">
        <f>'Timber Extraction-BL'!B78+'Timber Extraction-BL'!B112+'Timber Extraction-BL'!B146</f>
        <v>0</v>
      </c>
      <c r="D29" s="238">
        <f>'Timber Extraction-BL'!D78</f>
        <v>0</v>
      </c>
      <c r="E29" s="126">
        <f>'Timber Extraction-BL'!D112</f>
        <v>0</v>
      </c>
      <c r="F29" s="99">
        <f>'Timber Extraction-BL'!D146</f>
        <v>0</v>
      </c>
      <c r="G29" s="100">
        <f>'Timber Extraction-BL'!D180</f>
        <v>0</v>
      </c>
      <c r="H29" s="100">
        <f t="shared" si="4"/>
        <v>0</v>
      </c>
      <c r="I29" s="100">
        <f t="shared" si="1"/>
        <v>0</v>
      </c>
      <c r="J29" s="100">
        <f t="shared" si="2"/>
        <v>0</v>
      </c>
      <c r="K29" s="100">
        <f t="shared" si="3"/>
        <v>2254913.0999999996</v>
      </c>
    </row>
    <row r="30" spans="2:11">
      <c r="B30" s="117">
        <v>26</v>
      </c>
      <c r="C30" s="231">
        <f>'Timber Extraction-BL'!B79+'Timber Extraction-BL'!B113+'Timber Extraction-BL'!B147</f>
        <v>0</v>
      </c>
      <c r="D30" s="238">
        <f>'Timber Extraction-BL'!D79</f>
        <v>0</v>
      </c>
      <c r="E30" s="126">
        <f>'Timber Extraction-BL'!D113</f>
        <v>0</v>
      </c>
      <c r="F30" s="99">
        <f>'Timber Extraction-BL'!D147</f>
        <v>0</v>
      </c>
      <c r="G30" s="100">
        <f>'Timber Extraction-BL'!D181</f>
        <v>0</v>
      </c>
      <c r="H30" s="100">
        <f t="shared" si="4"/>
        <v>0</v>
      </c>
      <c r="I30" s="100">
        <f t="shared" si="1"/>
        <v>0</v>
      </c>
      <c r="J30" s="100">
        <f t="shared" si="2"/>
        <v>0</v>
      </c>
      <c r="K30" s="100">
        <f t="shared" si="3"/>
        <v>2254913.0999999996</v>
      </c>
    </row>
    <row r="31" spans="2:11">
      <c r="B31" s="117">
        <v>27</v>
      </c>
      <c r="C31" s="231">
        <f>'Timber Extraction-BL'!B80+'Timber Extraction-BL'!B114+'Timber Extraction-BL'!B148</f>
        <v>0</v>
      </c>
      <c r="D31" s="238">
        <f>'Timber Extraction-BL'!D80</f>
        <v>0</v>
      </c>
      <c r="E31" s="126">
        <f>'Timber Extraction-BL'!D114</f>
        <v>0</v>
      </c>
      <c r="F31" s="99">
        <f>'Timber Extraction-BL'!D148</f>
        <v>0</v>
      </c>
      <c r="G31" s="100">
        <f>'Timber Extraction-BL'!D182</f>
        <v>0</v>
      </c>
      <c r="H31" s="100">
        <f t="shared" si="4"/>
        <v>0</v>
      </c>
      <c r="I31" s="100">
        <f t="shared" si="1"/>
        <v>0</v>
      </c>
      <c r="J31" s="100">
        <f t="shared" si="2"/>
        <v>0</v>
      </c>
      <c r="K31" s="100">
        <f t="shared" si="3"/>
        <v>2254913.0999999996</v>
      </c>
    </row>
    <row r="32" spans="2:11">
      <c r="B32" s="117">
        <v>28</v>
      </c>
      <c r="C32" s="231">
        <f>'Timber Extraction-BL'!B81+'Timber Extraction-BL'!B115+'Timber Extraction-BL'!B149</f>
        <v>0</v>
      </c>
      <c r="D32" s="238">
        <f>'Timber Extraction-BL'!D81</f>
        <v>0</v>
      </c>
      <c r="E32" s="126">
        <f>'Timber Extraction-BL'!D115</f>
        <v>0</v>
      </c>
      <c r="F32" s="99">
        <f>'Timber Extraction-BL'!D149</f>
        <v>0</v>
      </c>
      <c r="G32" s="100">
        <f>'Timber Extraction-BL'!D183</f>
        <v>0</v>
      </c>
      <c r="H32" s="100">
        <f t="shared" si="4"/>
        <v>0</v>
      </c>
      <c r="I32" s="100">
        <f t="shared" si="1"/>
        <v>0</v>
      </c>
      <c r="J32" s="100">
        <f t="shared" si="2"/>
        <v>0</v>
      </c>
      <c r="K32" s="100">
        <f t="shared" si="3"/>
        <v>2254913.0999999996</v>
      </c>
    </row>
    <row r="33" spans="2:11">
      <c r="B33" s="117">
        <v>29</v>
      </c>
      <c r="C33" s="231">
        <f>'Timber Extraction-BL'!B82+'Timber Extraction-BL'!B116+'Timber Extraction-BL'!B150</f>
        <v>0</v>
      </c>
      <c r="D33" s="238">
        <f>'Timber Extraction-BL'!D82</f>
        <v>0</v>
      </c>
      <c r="E33" s="126">
        <f>'Timber Extraction-BL'!D116</f>
        <v>0</v>
      </c>
      <c r="F33" s="99">
        <f>'Timber Extraction-BL'!D150</f>
        <v>0</v>
      </c>
      <c r="G33" s="100">
        <f>'Timber Extraction-BL'!D184</f>
        <v>0</v>
      </c>
      <c r="H33" s="100">
        <f t="shared" si="4"/>
        <v>0</v>
      </c>
      <c r="I33" s="100">
        <f t="shared" si="1"/>
        <v>0</v>
      </c>
      <c r="J33" s="100">
        <f t="shared" si="2"/>
        <v>0</v>
      </c>
      <c r="K33" s="100">
        <f t="shared" si="3"/>
        <v>2254913.0999999996</v>
      </c>
    </row>
    <row r="34" spans="2:11" ht="15.75" thickBot="1">
      <c r="B34" s="79">
        <v>30</v>
      </c>
      <c r="C34" s="232">
        <f>'Timber Extraction-BL'!B83+'Timber Extraction-BL'!B117+'Timber Extraction-BL'!B151</f>
        <v>0</v>
      </c>
      <c r="D34" s="239">
        <f>'Timber Extraction-BL'!D83</f>
        <v>0</v>
      </c>
      <c r="E34" s="127">
        <f>'Timber Extraction-BL'!D117</f>
        <v>0</v>
      </c>
      <c r="F34" s="101">
        <f>'Timber Extraction-BL'!D151</f>
        <v>0</v>
      </c>
      <c r="G34" s="102">
        <f>'Timber Extraction-BL'!D185</f>
        <v>0</v>
      </c>
      <c r="H34" s="102">
        <f t="shared" si="4"/>
        <v>0</v>
      </c>
      <c r="I34" s="102">
        <f t="shared" si="1"/>
        <v>0</v>
      </c>
      <c r="J34" s="102">
        <f t="shared" si="2"/>
        <v>0</v>
      </c>
      <c r="K34" s="102">
        <f t="shared" si="3"/>
        <v>2254913.0999999996</v>
      </c>
    </row>
    <row r="35" spans="2:11" ht="15.75" thickBot="1">
      <c r="B35" s="115" t="s">
        <v>190</v>
      </c>
      <c r="C35" s="128">
        <f>SUM(C5:C14)</f>
        <v>25572</v>
      </c>
      <c r="D35" s="113">
        <f t="shared" ref="D35:H35" si="5">SUM(D5:D34)</f>
        <v>616164.11999999988</v>
      </c>
      <c r="E35" s="113">
        <f t="shared" si="5"/>
        <v>852700.85999999987</v>
      </c>
      <c r="F35" s="113">
        <f t="shared" si="5"/>
        <v>202911.38999999996</v>
      </c>
      <c r="G35" s="109">
        <f t="shared" si="5"/>
        <v>583136.73</v>
      </c>
      <c r="H35" s="110">
        <f t="shared" si="5"/>
        <v>2254913.0999999996</v>
      </c>
    </row>
    <row r="36" spans="2:11" s="295" customFormat="1">
      <c r="B36" s="344"/>
      <c r="C36" s="345"/>
      <c r="D36" s="346"/>
      <c r="E36" s="346"/>
      <c r="F36" s="346"/>
      <c r="G36" s="346"/>
      <c r="H36" s="346"/>
    </row>
    <row r="37" spans="2:11" s="295" customFormat="1">
      <c r="B37" s="344"/>
      <c r="C37" s="345"/>
      <c r="D37" s="346"/>
      <c r="E37" s="346"/>
      <c r="F37" s="346"/>
      <c r="G37" s="346"/>
      <c r="H37" s="346"/>
    </row>
    <row r="38" spans="2:11" s="730" customFormat="1" ht="18.95" customHeight="1" thickBot="1">
      <c r="B38" s="729" t="s">
        <v>521</v>
      </c>
      <c r="C38" s="729"/>
      <c r="D38" s="729"/>
      <c r="E38" s="729"/>
      <c r="F38" s="729"/>
      <c r="G38" s="729"/>
      <c r="H38" s="729"/>
      <c r="I38" s="729"/>
      <c r="J38" s="729"/>
      <c r="K38" s="729"/>
    </row>
    <row r="39" spans="2:11" s="295" customFormat="1" ht="18.95" customHeight="1" thickBot="1">
      <c r="B39" s="1029" t="s">
        <v>285</v>
      </c>
      <c r="C39" s="1029" t="s">
        <v>201</v>
      </c>
      <c r="D39" s="1032" t="s">
        <v>204</v>
      </c>
      <c r="E39" s="1033"/>
      <c r="F39" s="1033"/>
      <c r="G39" s="1034"/>
      <c r="H39" s="1029" t="s">
        <v>230</v>
      </c>
      <c r="I39" s="1029" t="s">
        <v>326</v>
      </c>
      <c r="J39" s="1029" t="s">
        <v>515</v>
      </c>
      <c r="K39" s="1029" t="s">
        <v>371</v>
      </c>
    </row>
    <row r="40" spans="2:11" s="295" customFormat="1" ht="73.5" customHeight="1" thickBot="1">
      <c r="B40" s="1030"/>
      <c r="C40" s="1030"/>
      <c r="D40" s="1029" t="s">
        <v>254</v>
      </c>
      <c r="E40" s="1029" t="s">
        <v>256</v>
      </c>
      <c r="F40" s="1029" t="s">
        <v>74</v>
      </c>
      <c r="G40" s="1029" t="s">
        <v>478</v>
      </c>
      <c r="H40" s="1030"/>
      <c r="I40" s="1031"/>
      <c r="J40" s="1030"/>
      <c r="K40" s="1030"/>
    </row>
    <row r="41" spans="2:11" s="295" customFormat="1" ht="16.5" customHeight="1" thickBot="1">
      <c r="B41" s="1031"/>
      <c r="C41" s="1030"/>
      <c r="D41" s="1030"/>
      <c r="E41" s="1030"/>
      <c r="F41" s="1031"/>
      <c r="G41" s="1031"/>
      <c r="H41" s="1031"/>
      <c r="I41" s="333">
        <v>0</v>
      </c>
      <c r="J41" s="1031"/>
      <c r="K41" s="1031"/>
    </row>
    <row r="42" spans="2:11" s="295" customFormat="1">
      <c r="B42" s="51">
        <v>1</v>
      </c>
      <c r="C42" s="234">
        <f>'Market Leakage Deduction'!B192</f>
        <v>0</v>
      </c>
      <c r="D42" s="368">
        <f>'Market Leakage Deduction'!D55</f>
        <v>0</v>
      </c>
      <c r="E42" s="369">
        <f>'Market Leakage Deduction'!D89</f>
        <v>0</v>
      </c>
      <c r="F42" s="370">
        <f>'Market Leakage Deduction'!D123</f>
        <v>0</v>
      </c>
      <c r="G42" s="371">
        <f>'Market Leakage Deduction'!D157</f>
        <v>0</v>
      </c>
      <c r="H42" s="372">
        <f>SUM(D42:G42)</f>
        <v>0</v>
      </c>
      <c r="I42" s="372">
        <f>H42*$I$4</f>
        <v>0</v>
      </c>
      <c r="J42" s="372">
        <f>H42-I42</f>
        <v>0</v>
      </c>
      <c r="K42" s="372">
        <f>J42</f>
        <v>0</v>
      </c>
    </row>
    <row r="43" spans="2:11" s="295" customFormat="1">
      <c r="B43" s="9">
        <v>2</v>
      </c>
      <c r="C43" s="230">
        <f>'Market Leakage Deduction'!B193</f>
        <v>5600</v>
      </c>
      <c r="D43" s="373">
        <f>'Market Leakage Deduction'!D56</f>
        <v>-588632.44009945332</v>
      </c>
      <c r="E43" s="374">
        <f>'Market Leakage Deduction'!D90</f>
        <v>-609762.01654081617</v>
      </c>
      <c r="F43" s="321">
        <f>'Market Leakage Deduction'!D124</f>
        <v>0</v>
      </c>
      <c r="G43" s="372">
        <f>'Market Leakage Deduction'!D158</f>
        <v>0</v>
      </c>
      <c r="H43" s="372">
        <f t="shared" ref="H43:H71" si="6">SUM(D43:G43)</f>
        <v>-1198394.4566402696</v>
      </c>
      <c r="I43" s="372">
        <f t="shared" ref="I43:I71" si="7">H43*$I$4</f>
        <v>0</v>
      </c>
      <c r="J43" s="372">
        <f t="shared" ref="J43:J71" si="8">H43-I43</f>
        <v>-1198394.4566402696</v>
      </c>
      <c r="K43" s="372">
        <f>K42+J43</f>
        <v>-1198394.4566402696</v>
      </c>
    </row>
    <row r="44" spans="2:11" s="295" customFormat="1">
      <c r="B44" s="9">
        <v>3</v>
      </c>
      <c r="C44" s="230">
        <f>'Market Leakage Deduction'!B194</f>
        <v>11200</v>
      </c>
      <c r="D44" s="373">
        <f>'Market Leakage Deduction'!D57</f>
        <v>-588632.44009945332</v>
      </c>
      <c r="E44" s="374">
        <f>'Market Leakage Deduction'!D91</f>
        <v>-609762.01654081617</v>
      </c>
      <c r="F44" s="321">
        <f>'Market Leakage Deduction'!D125</f>
        <v>-263902.64637687756</v>
      </c>
      <c r="G44" s="372">
        <f>'Market Leakage Deduction'!D159</f>
        <v>-558769.45478117757</v>
      </c>
      <c r="H44" s="372">
        <f t="shared" si="6"/>
        <v>-2021066.5577983246</v>
      </c>
      <c r="I44" s="372">
        <f t="shared" si="7"/>
        <v>0</v>
      </c>
      <c r="J44" s="372">
        <f t="shared" si="8"/>
        <v>-2021066.5577983246</v>
      </c>
      <c r="K44" s="372">
        <f t="shared" ref="K44:K71" si="9">K43+J44</f>
        <v>-3219461.0144385942</v>
      </c>
    </row>
    <row r="45" spans="2:11" s="295" customFormat="1">
      <c r="B45" s="9">
        <v>4</v>
      </c>
      <c r="C45" s="230">
        <f>'Market Leakage Deduction'!B195</f>
        <v>8104</v>
      </c>
      <c r="D45" s="373">
        <f>'Market Leakage Deduction'!D58</f>
        <v>-144425.17369583013</v>
      </c>
      <c r="E45" s="374">
        <f>'Market Leakage Deduction'!D92</f>
        <v>-609544.24439205159</v>
      </c>
      <c r="F45" s="321">
        <f>'Market Leakage Deduction'!D126</f>
        <v>-171348.21825470123</v>
      </c>
      <c r="G45" s="372">
        <f>'Market Leakage Deduction'!D160</f>
        <v>-558769.45478117757</v>
      </c>
      <c r="H45" s="372">
        <f t="shared" si="6"/>
        <v>-1484087.0911237607</v>
      </c>
      <c r="I45" s="372">
        <f t="shared" si="7"/>
        <v>0</v>
      </c>
      <c r="J45" s="372">
        <f t="shared" si="8"/>
        <v>-1484087.0911237607</v>
      </c>
      <c r="K45" s="372">
        <f t="shared" si="9"/>
        <v>-4703548.1055623554</v>
      </c>
    </row>
    <row r="46" spans="2:11" s="295" customFormat="1">
      <c r="B46" s="9">
        <v>5</v>
      </c>
      <c r="C46" s="230">
        <f>'Market Leakage Deduction'!B196</f>
        <v>668</v>
      </c>
      <c r="D46" s="373">
        <f>'Market Leakage Deduction'!D59</f>
        <v>0</v>
      </c>
      <c r="E46" s="374">
        <f>'Market Leakage Deduction'!D93</f>
        <v>0</v>
      </c>
      <c r="F46" s="321">
        <f>'Market Leakage Deduction'!D127</f>
        <v>0</v>
      </c>
      <c r="G46" s="372">
        <f>'Market Leakage Deduction'!D161</f>
        <v>-133306.42706922381</v>
      </c>
      <c r="H46" s="372">
        <f t="shared" si="6"/>
        <v>-133306.42706922381</v>
      </c>
      <c r="I46" s="372">
        <f t="shared" si="7"/>
        <v>0</v>
      </c>
      <c r="J46" s="372">
        <f t="shared" si="8"/>
        <v>-133306.42706922381</v>
      </c>
      <c r="K46" s="372">
        <f t="shared" si="9"/>
        <v>-4836854.5326315789</v>
      </c>
    </row>
    <row r="47" spans="2:11" s="295" customFormat="1">
      <c r="B47" s="9">
        <v>6</v>
      </c>
      <c r="C47" s="230">
        <f>'Market Leakage Deduction'!B197</f>
        <v>0</v>
      </c>
      <c r="D47" s="373">
        <f>'Market Leakage Deduction'!D60</f>
        <v>0</v>
      </c>
      <c r="E47" s="374">
        <f>'Market Leakage Deduction'!D94</f>
        <v>0</v>
      </c>
      <c r="F47" s="321">
        <f>'Market Leakage Deduction'!D128</f>
        <v>0</v>
      </c>
      <c r="G47" s="372">
        <f>'Market Leakage Deduction'!D162</f>
        <v>0</v>
      </c>
      <c r="H47" s="372">
        <f t="shared" si="6"/>
        <v>0</v>
      </c>
      <c r="I47" s="372">
        <f t="shared" si="7"/>
        <v>0</v>
      </c>
      <c r="J47" s="372">
        <f t="shared" si="8"/>
        <v>0</v>
      </c>
      <c r="K47" s="372">
        <f t="shared" si="9"/>
        <v>-4836854.5326315789</v>
      </c>
    </row>
    <row r="48" spans="2:11" s="295" customFormat="1">
      <c r="B48" s="9">
        <v>7</v>
      </c>
      <c r="C48" s="230">
        <f>'Market Leakage Deduction'!B198</f>
        <v>0</v>
      </c>
      <c r="D48" s="373">
        <f>'Market Leakage Deduction'!D61</f>
        <v>0</v>
      </c>
      <c r="E48" s="374">
        <f>'Market Leakage Deduction'!D95</f>
        <v>0</v>
      </c>
      <c r="F48" s="321">
        <f>'Market Leakage Deduction'!D129</f>
        <v>0</v>
      </c>
      <c r="G48" s="372">
        <f>'Market Leakage Deduction'!D163</f>
        <v>0</v>
      </c>
      <c r="H48" s="372">
        <f t="shared" si="6"/>
        <v>0</v>
      </c>
      <c r="I48" s="372">
        <f t="shared" si="7"/>
        <v>0</v>
      </c>
      <c r="J48" s="372">
        <f t="shared" si="8"/>
        <v>0</v>
      </c>
      <c r="K48" s="372">
        <f t="shared" si="9"/>
        <v>-4836854.5326315789</v>
      </c>
    </row>
    <row r="49" spans="2:11" s="295" customFormat="1">
      <c r="B49" s="9">
        <v>8</v>
      </c>
      <c r="C49" s="230">
        <f>'Market Leakage Deduction'!B199</f>
        <v>0</v>
      </c>
      <c r="D49" s="373">
        <f>'Market Leakage Deduction'!D62</f>
        <v>0</v>
      </c>
      <c r="E49" s="374">
        <f>'Market Leakage Deduction'!D96</f>
        <v>0</v>
      </c>
      <c r="F49" s="321">
        <f>'Market Leakage Deduction'!D130</f>
        <v>0</v>
      </c>
      <c r="G49" s="372">
        <f>'Market Leakage Deduction'!D164</f>
        <v>0</v>
      </c>
      <c r="H49" s="372">
        <f t="shared" si="6"/>
        <v>0</v>
      </c>
      <c r="I49" s="372">
        <f t="shared" si="7"/>
        <v>0</v>
      </c>
      <c r="J49" s="372">
        <f t="shared" si="8"/>
        <v>0</v>
      </c>
      <c r="K49" s="372">
        <f t="shared" si="9"/>
        <v>-4836854.5326315789</v>
      </c>
    </row>
    <row r="50" spans="2:11" s="295" customFormat="1">
      <c r="B50" s="9">
        <v>9</v>
      </c>
      <c r="C50" s="230">
        <f>'Market Leakage Deduction'!B200</f>
        <v>0</v>
      </c>
      <c r="D50" s="373">
        <f>'Market Leakage Deduction'!D63</f>
        <v>0</v>
      </c>
      <c r="E50" s="374">
        <f>'Market Leakage Deduction'!D97</f>
        <v>0</v>
      </c>
      <c r="F50" s="321">
        <f>'Market Leakage Deduction'!D131</f>
        <v>0</v>
      </c>
      <c r="G50" s="372">
        <f>'Market Leakage Deduction'!D165</f>
        <v>0</v>
      </c>
      <c r="H50" s="372">
        <f t="shared" si="6"/>
        <v>0</v>
      </c>
      <c r="I50" s="372">
        <f t="shared" si="7"/>
        <v>0</v>
      </c>
      <c r="J50" s="372">
        <f t="shared" si="8"/>
        <v>0</v>
      </c>
      <c r="K50" s="372">
        <f t="shared" si="9"/>
        <v>-4836854.5326315789</v>
      </c>
    </row>
    <row r="51" spans="2:11" s="295" customFormat="1">
      <c r="B51" s="9">
        <v>10</v>
      </c>
      <c r="C51" s="230">
        <f>'Market Leakage Deduction'!B201</f>
        <v>0</v>
      </c>
      <c r="D51" s="373">
        <f>'Market Leakage Deduction'!D64</f>
        <v>0</v>
      </c>
      <c r="E51" s="374">
        <f>'Market Leakage Deduction'!D98</f>
        <v>0</v>
      </c>
      <c r="F51" s="321">
        <f>'Market Leakage Deduction'!D132</f>
        <v>0</v>
      </c>
      <c r="G51" s="372">
        <f>'Market Leakage Deduction'!D166</f>
        <v>0</v>
      </c>
      <c r="H51" s="372">
        <f t="shared" si="6"/>
        <v>0</v>
      </c>
      <c r="I51" s="375">
        <f t="shared" si="7"/>
        <v>0</v>
      </c>
      <c r="J51" s="375">
        <f t="shared" si="8"/>
        <v>0</v>
      </c>
      <c r="K51" s="375">
        <f t="shared" si="9"/>
        <v>-4836854.5326315789</v>
      </c>
    </row>
    <row r="52" spans="2:11" s="295" customFormat="1">
      <c r="B52" s="122">
        <v>11</v>
      </c>
      <c r="C52" s="231">
        <f>'Market Leakage Deduction'!B202</f>
        <v>0</v>
      </c>
      <c r="D52" s="376">
        <f>'Market Leakage Deduction'!D65</f>
        <v>0</v>
      </c>
      <c r="E52" s="377">
        <f>'Market Leakage Deduction'!D99</f>
        <v>0</v>
      </c>
      <c r="F52" s="322">
        <f>'Market Leakage Deduction'!D133</f>
        <v>0</v>
      </c>
      <c r="G52" s="378">
        <f>'Market Leakage Deduction'!D167</f>
        <v>0</v>
      </c>
      <c r="H52" s="378">
        <f t="shared" si="6"/>
        <v>0</v>
      </c>
      <c r="I52" s="378">
        <f t="shared" si="7"/>
        <v>0</v>
      </c>
      <c r="J52" s="378">
        <f t="shared" si="8"/>
        <v>0</v>
      </c>
      <c r="K52" s="378">
        <f t="shared" si="9"/>
        <v>-4836854.5326315789</v>
      </c>
    </row>
    <row r="53" spans="2:11" s="295" customFormat="1">
      <c r="B53" s="122">
        <v>12</v>
      </c>
      <c r="C53" s="231">
        <f>'Market Leakage Deduction'!B203</f>
        <v>0</v>
      </c>
      <c r="D53" s="376">
        <f>'Market Leakage Deduction'!D66</f>
        <v>0</v>
      </c>
      <c r="E53" s="377">
        <f>'Market Leakage Deduction'!D100</f>
        <v>0</v>
      </c>
      <c r="F53" s="322">
        <f>'Market Leakage Deduction'!D134</f>
        <v>0</v>
      </c>
      <c r="G53" s="378">
        <f>'Market Leakage Deduction'!D168</f>
        <v>0</v>
      </c>
      <c r="H53" s="378">
        <f t="shared" si="6"/>
        <v>0</v>
      </c>
      <c r="I53" s="378">
        <f t="shared" si="7"/>
        <v>0</v>
      </c>
      <c r="J53" s="378">
        <f t="shared" si="8"/>
        <v>0</v>
      </c>
      <c r="K53" s="378">
        <f t="shared" si="9"/>
        <v>-4836854.5326315789</v>
      </c>
    </row>
    <row r="54" spans="2:11" s="295" customFormat="1">
      <c r="B54" s="122">
        <v>13</v>
      </c>
      <c r="C54" s="231">
        <f>'Market Leakage Deduction'!B204</f>
        <v>0</v>
      </c>
      <c r="D54" s="376">
        <f>'Market Leakage Deduction'!D67</f>
        <v>0</v>
      </c>
      <c r="E54" s="377">
        <f>'Market Leakage Deduction'!D101</f>
        <v>0</v>
      </c>
      <c r="F54" s="322">
        <f>'Market Leakage Deduction'!D135</f>
        <v>0</v>
      </c>
      <c r="G54" s="378">
        <f>'Market Leakage Deduction'!D169</f>
        <v>0</v>
      </c>
      <c r="H54" s="378">
        <f t="shared" si="6"/>
        <v>0</v>
      </c>
      <c r="I54" s="378">
        <f t="shared" si="7"/>
        <v>0</v>
      </c>
      <c r="J54" s="378">
        <f t="shared" si="8"/>
        <v>0</v>
      </c>
      <c r="K54" s="378">
        <f t="shared" si="9"/>
        <v>-4836854.5326315789</v>
      </c>
    </row>
    <row r="55" spans="2:11" s="295" customFormat="1">
      <c r="B55" s="122">
        <v>14</v>
      </c>
      <c r="C55" s="231">
        <f>'Market Leakage Deduction'!B205</f>
        <v>0</v>
      </c>
      <c r="D55" s="376">
        <f>'Market Leakage Deduction'!D68</f>
        <v>0</v>
      </c>
      <c r="E55" s="377">
        <f>'Market Leakage Deduction'!D102</f>
        <v>0</v>
      </c>
      <c r="F55" s="322">
        <f>'Market Leakage Deduction'!D136</f>
        <v>0</v>
      </c>
      <c r="G55" s="378">
        <f>'Market Leakage Deduction'!D170</f>
        <v>0</v>
      </c>
      <c r="H55" s="378">
        <f t="shared" si="6"/>
        <v>0</v>
      </c>
      <c r="I55" s="378">
        <f t="shared" si="7"/>
        <v>0</v>
      </c>
      <c r="J55" s="378">
        <f t="shared" si="8"/>
        <v>0</v>
      </c>
      <c r="K55" s="378">
        <f t="shared" si="9"/>
        <v>-4836854.5326315789</v>
      </c>
    </row>
    <row r="56" spans="2:11" s="295" customFormat="1">
      <c r="B56" s="122">
        <v>15</v>
      </c>
      <c r="C56" s="231">
        <f>'Market Leakage Deduction'!B206</f>
        <v>0</v>
      </c>
      <c r="D56" s="376">
        <f>'Market Leakage Deduction'!D69</f>
        <v>0</v>
      </c>
      <c r="E56" s="377">
        <f>'Market Leakage Deduction'!D103</f>
        <v>0</v>
      </c>
      <c r="F56" s="322">
        <f>'Market Leakage Deduction'!D137</f>
        <v>0</v>
      </c>
      <c r="G56" s="378">
        <f>'Market Leakage Deduction'!D171</f>
        <v>0</v>
      </c>
      <c r="H56" s="378">
        <f t="shared" si="6"/>
        <v>0</v>
      </c>
      <c r="I56" s="378">
        <f t="shared" si="7"/>
        <v>0</v>
      </c>
      <c r="J56" s="378">
        <f t="shared" si="8"/>
        <v>0</v>
      </c>
      <c r="K56" s="378">
        <f t="shared" si="9"/>
        <v>-4836854.5326315789</v>
      </c>
    </row>
    <row r="57" spans="2:11" s="295" customFormat="1">
      <c r="B57" s="122">
        <v>16</v>
      </c>
      <c r="C57" s="231">
        <f>'Market Leakage Deduction'!B207</f>
        <v>0</v>
      </c>
      <c r="D57" s="376">
        <f>'Market Leakage Deduction'!D70</f>
        <v>0</v>
      </c>
      <c r="E57" s="377">
        <f>'Market Leakage Deduction'!D104</f>
        <v>0</v>
      </c>
      <c r="F57" s="322">
        <f>'Market Leakage Deduction'!D138</f>
        <v>0</v>
      </c>
      <c r="G57" s="378">
        <f>'Market Leakage Deduction'!D172</f>
        <v>0</v>
      </c>
      <c r="H57" s="378">
        <f t="shared" si="6"/>
        <v>0</v>
      </c>
      <c r="I57" s="378">
        <f t="shared" si="7"/>
        <v>0</v>
      </c>
      <c r="J57" s="378">
        <f t="shared" si="8"/>
        <v>0</v>
      </c>
      <c r="K57" s="378">
        <f t="shared" si="9"/>
        <v>-4836854.5326315789</v>
      </c>
    </row>
    <row r="58" spans="2:11" s="295" customFormat="1">
      <c r="B58" s="122">
        <v>17</v>
      </c>
      <c r="C58" s="231">
        <f>'Market Leakage Deduction'!B208</f>
        <v>0</v>
      </c>
      <c r="D58" s="376">
        <f>'Market Leakage Deduction'!D71</f>
        <v>0</v>
      </c>
      <c r="E58" s="377">
        <f>'Market Leakage Deduction'!D105</f>
        <v>0</v>
      </c>
      <c r="F58" s="322">
        <f>'Market Leakage Deduction'!D139</f>
        <v>0</v>
      </c>
      <c r="G58" s="378">
        <f>'Market Leakage Deduction'!D173</f>
        <v>0</v>
      </c>
      <c r="H58" s="378">
        <f t="shared" si="6"/>
        <v>0</v>
      </c>
      <c r="I58" s="378">
        <f t="shared" si="7"/>
        <v>0</v>
      </c>
      <c r="J58" s="378">
        <f t="shared" si="8"/>
        <v>0</v>
      </c>
      <c r="K58" s="378">
        <f t="shared" si="9"/>
        <v>-4836854.5326315789</v>
      </c>
    </row>
    <row r="59" spans="2:11" s="295" customFormat="1">
      <c r="B59" s="122">
        <v>18</v>
      </c>
      <c r="C59" s="231">
        <f>'Market Leakage Deduction'!B209</f>
        <v>0</v>
      </c>
      <c r="D59" s="376">
        <f>'Market Leakage Deduction'!D72</f>
        <v>0</v>
      </c>
      <c r="E59" s="377">
        <f>'Market Leakage Deduction'!D106</f>
        <v>0</v>
      </c>
      <c r="F59" s="322">
        <f>'Market Leakage Deduction'!D140</f>
        <v>0</v>
      </c>
      <c r="G59" s="378">
        <f>'Market Leakage Deduction'!D174</f>
        <v>0</v>
      </c>
      <c r="H59" s="378">
        <f t="shared" si="6"/>
        <v>0</v>
      </c>
      <c r="I59" s="378">
        <f t="shared" si="7"/>
        <v>0</v>
      </c>
      <c r="J59" s="378">
        <f t="shared" si="8"/>
        <v>0</v>
      </c>
      <c r="K59" s="378">
        <f t="shared" si="9"/>
        <v>-4836854.5326315789</v>
      </c>
    </row>
    <row r="60" spans="2:11" s="295" customFormat="1">
      <c r="B60" s="122">
        <v>19</v>
      </c>
      <c r="C60" s="231">
        <f>'Market Leakage Deduction'!B210</f>
        <v>0</v>
      </c>
      <c r="D60" s="376">
        <f>'Market Leakage Deduction'!D73</f>
        <v>0</v>
      </c>
      <c r="E60" s="377">
        <f>'Market Leakage Deduction'!D107</f>
        <v>0</v>
      </c>
      <c r="F60" s="322">
        <f>'Market Leakage Deduction'!D141</f>
        <v>0</v>
      </c>
      <c r="G60" s="378">
        <f>'Market Leakage Deduction'!D175</f>
        <v>0</v>
      </c>
      <c r="H60" s="378">
        <f t="shared" si="6"/>
        <v>0</v>
      </c>
      <c r="I60" s="378">
        <f t="shared" si="7"/>
        <v>0</v>
      </c>
      <c r="J60" s="378">
        <f t="shared" si="8"/>
        <v>0</v>
      </c>
      <c r="K60" s="378">
        <f t="shared" si="9"/>
        <v>-4836854.5326315789</v>
      </c>
    </row>
    <row r="61" spans="2:11" s="295" customFormat="1">
      <c r="B61" s="122">
        <v>20</v>
      </c>
      <c r="C61" s="231">
        <f>'Market Leakage Deduction'!B211</f>
        <v>0</v>
      </c>
      <c r="D61" s="376">
        <f>'Market Leakage Deduction'!D74</f>
        <v>0</v>
      </c>
      <c r="E61" s="377">
        <f>'Market Leakage Deduction'!D108</f>
        <v>0</v>
      </c>
      <c r="F61" s="322">
        <f>'Market Leakage Deduction'!D142</f>
        <v>0</v>
      </c>
      <c r="G61" s="378">
        <f>'Market Leakage Deduction'!D176</f>
        <v>0</v>
      </c>
      <c r="H61" s="378">
        <f t="shared" si="6"/>
        <v>0</v>
      </c>
      <c r="I61" s="378">
        <f t="shared" si="7"/>
        <v>0</v>
      </c>
      <c r="J61" s="378">
        <f t="shared" si="8"/>
        <v>0</v>
      </c>
      <c r="K61" s="378">
        <f t="shared" si="9"/>
        <v>-4836854.5326315789</v>
      </c>
    </row>
    <row r="62" spans="2:11" s="295" customFormat="1">
      <c r="B62" s="122">
        <v>21</v>
      </c>
      <c r="C62" s="231">
        <f>'Market Leakage Deduction'!B212</f>
        <v>0</v>
      </c>
      <c r="D62" s="376">
        <f>'Market Leakage Deduction'!D75</f>
        <v>0</v>
      </c>
      <c r="E62" s="377">
        <f>'Market Leakage Deduction'!D109</f>
        <v>0</v>
      </c>
      <c r="F62" s="322">
        <f>'Market Leakage Deduction'!D143</f>
        <v>0</v>
      </c>
      <c r="G62" s="378">
        <f>'Market Leakage Deduction'!D177</f>
        <v>0</v>
      </c>
      <c r="H62" s="378">
        <f t="shared" si="6"/>
        <v>0</v>
      </c>
      <c r="I62" s="378">
        <f t="shared" si="7"/>
        <v>0</v>
      </c>
      <c r="J62" s="378">
        <f t="shared" si="8"/>
        <v>0</v>
      </c>
      <c r="K62" s="378">
        <f t="shared" si="9"/>
        <v>-4836854.5326315789</v>
      </c>
    </row>
    <row r="63" spans="2:11" s="295" customFormat="1">
      <c r="B63" s="122">
        <v>22</v>
      </c>
      <c r="C63" s="231">
        <f>'Market Leakage Deduction'!B213</f>
        <v>0</v>
      </c>
      <c r="D63" s="376">
        <f>'Market Leakage Deduction'!D76</f>
        <v>0</v>
      </c>
      <c r="E63" s="377">
        <f>'Market Leakage Deduction'!D110</f>
        <v>0</v>
      </c>
      <c r="F63" s="322">
        <f>'Market Leakage Deduction'!D144</f>
        <v>0</v>
      </c>
      <c r="G63" s="378">
        <f>'Market Leakage Deduction'!D178</f>
        <v>0</v>
      </c>
      <c r="H63" s="378">
        <f t="shared" si="6"/>
        <v>0</v>
      </c>
      <c r="I63" s="378">
        <f t="shared" si="7"/>
        <v>0</v>
      </c>
      <c r="J63" s="378">
        <f t="shared" si="8"/>
        <v>0</v>
      </c>
      <c r="K63" s="378">
        <f t="shared" si="9"/>
        <v>-4836854.5326315789</v>
      </c>
    </row>
    <row r="64" spans="2:11" s="295" customFormat="1">
      <c r="B64" s="122">
        <v>23</v>
      </c>
      <c r="C64" s="231">
        <f>'Market Leakage Deduction'!B214</f>
        <v>0</v>
      </c>
      <c r="D64" s="376">
        <f>'Market Leakage Deduction'!D77</f>
        <v>0</v>
      </c>
      <c r="E64" s="377">
        <f>'Market Leakage Deduction'!D111</f>
        <v>0</v>
      </c>
      <c r="F64" s="322">
        <f>'Market Leakage Deduction'!D145</f>
        <v>0</v>
      </c>
      <c r="G64" s="378">
        <f>'Market Leakage Deduction'!D179</f>
        <v>0</v>
      </c>
      <c r="H64" s="378">
        <f t="shared" si="6"/>
        <v>0</v>
      </c>
      <c r="I64" s="378">
        <f t="shared" si="7"/>
        <v>0</v>
      </c>
      <c r="J64" s="378">
        <f t="shared" si="8"/>
        <v>0</v>
      </c>
      <c r="K64" s="378">
        <f t="shared" si="9"/>
        <v>-4836854.5326315789</v>
      </c>
    </row>
    <row r="65" spans="2:11" s="295" customFormat="1">
      <c r="B65" s="122">
        <v>24</v>
      </c>
      <c r="C65" s="231">
        <f>'Market Leakage Deduction'!B215</f>
        <v>0</v>
      </c>
      <c r="D65" s="376">
        <f>'Market Leakage Deduction'!D78</f>
        <v>0</v>
      </c>
      <c r="E65" s="377">
        <f>'Market Leakage Deduction'!D112</f>
        <v>0</v>
      </c>
      <c r="F65" s="322">
        <f>'Market Leakage Deduction'!D146</f>
        <v>0</v>
      </c>
      <c r="G65" s="378">
        <f>'Market Leakage Deduction'!D180</f>
        <v>0</v>
      </c>
      <c r="H65" s="378">
        <f t="shared" si="6"/>
        <v>0</v>
      </c>
      <c r="I65" s="378">
        <f t="shared" si="7"/>
        <v>0</v>
      </c>
      <c r="J65" s="378">
        <f t="shared" si="8"/>
        <v>0</v>
      </c>
      <c r="K65" s="378">
        <f t="shared" si="9"/>
        <v>-4836854.5326315789</v>
      </c>
    </row>
    <row r="66" spans="2:11" s="295" customFormat="1">
      <c r="B66" s="122">
        <v>25</v>
      </c>
      <c r="C66" s="231">
        <f>'Market Leakage Deduction'!B216</f>
        <v>0</v>
      </c>
      <c r="D66" s="376">
        <f>'Market Leakage Deduction'!D79</f>
        <v>0</v>
      </c>
      <c r="E66" s="377">
        <f>'Market Leakage Deduction'!D113</f>
        <v>0</v>
      </c>
      <c r="F66" s="322">
        <f>'Market Leakage Deduction'!D147</f>
        <v>0</v>
      </c>
      <c r="G66" s="378">
        <f>'Market Leakage Deduction'!D181</f>
        <v>0</v>
      </c>
      <c r="H66" s="378">
        <f t="shared" si="6"/>
        <v>0</v>
      </c>
      <c r="I66" s="378">
        <f t="shared" si="7"/>
        <v>0</v>
      </c>
      <c r="J66" s="378">
        <f t="shared" si="8"/>
        <v>0</v>
      </c>
      <c r="K66" s="378">
        <f t="shared" si="9"/>
        <v>-4836854.5326315789</v>
      </c>
    </row>
    <row r="67" spans="2:11" s="295" customFormat="1">
      <c r="B67" s="122">
        <v>26</v>
      </c>
      <c r="C67" s="231">
        <f>'Market Leakage Deduction'!B217</f>
        <v>0</v>
      </c>
      <c r="D67" s="376">
        <f>'Market Leakage Deduction'!D80</f>
        <v>0</v>
      </c>
      <c r="E67" s="377">
        <f>'Market Leakage Deduction'!D114</f>
        <v>0</v>
      </c>
      <c r="F67" s="322">
        <f>'Market Leakage Deduction'!D148</f>
        <v>0</v>
      </c>
      <c r="G67" s="378">
        <f>'Market Leakage Deduction'!D182</f>
        <v>0</v>
      </c>
      <c r="H67" s="378">
        <f t="shared" si="6"/>
        <v>0</v>
      </c>
      <c r="I67" s="378">
        <f t="shared" si="7"/>
        <v>0</v>
      </c>
      <c r="J67" s="378">
        <f t="shared" si="8"/>
        <v>0</v>
      </c>
      <c r="K67" s="378">
        <f t="shared" si="9"/>
        <v>-4836854.5326315789</v>
      </c>
    </row>
    <row r="68" spans="2:11" s="295" customFormat="1">
      <c r="B68" s="122">
        <v>27</v>
      </c>
      <c r="C68" s="231">
        <f>'Market Leakage Deduction'!B218</f>
        <v>0</v>
      </c>
      <c r="D68" s="376">
        <f>'Market Leakage Deduction'!D81</f>
        <v>0</v>
      </c>
      <c r="E68" s="377">
        <f>'Market Leakage Deduction'!D115</f>
        <v>0</v>
      </c>
      <c r="F68" s="322">
        <f>'Market Leakage Deduction'!D149</f>
        <v>0</v>
      </c>
      <c r="G68" s="378">
        <f>'Market Leakage Deduction'!D183</f>
        <v>0</v>
      </c>
      <c r="H68" s="378">
        <f t="shared" si="6"/>
        <v>0</v>
      </c>
      <c r="I68" s="378">
        <f t="shared" si="7"/>
        <v>0</v>
      </c>
      <c r="J68" s="378">
        <f t="shared" si="8"/>
        <v>0</v>
      </c>
      <c r="K68" s="378">
        <f t="shared" si="9"/>
        <v>-4836854.5326315789</v>
      </c>
    </row>
    <row r="69" spans="2:11" s="295" customFormat="1">
      <c r="B69" s="122">
        <v>28</v>
      </c>
      <c r="C69" s="231">
        <f>'Market Leakage Deduction'!B219</f>
        <v>0</v>
      </c>
      <c r="D69" s="376">
        <f>'Market Leakage Deduction'!D82</f>
        <v>0</v>
      </c>
      <c r="E69" s="377">
        <f>'Market Leakage Deduction'!D116</f>
        <v>0</v>
      </c>
      <c r="F69" s="322">
        <f>'Market Leakage Deduction'!D150</f>
        <v>0</v>
      </c>
      <c r="G69" s="378">
        <f>'Market Leakage Deduction'!D184</f>
        <v>0</v>
      </c>
      <c r="H69" s="378">
        <f t="shared" si="6"/>
        <v>0</v>
      </c>
      <c r="I69" s="378">
        <f t="shared" si="7"/>
        <v>0</v>
      </c>
      <c r="J69" s="378">
        <f t="shared" si="8"/>
        <v>0</v>
      </c>
      <c r="K69" s="378">
        <f t="shared" si="9"/>
        <v>-4836854.5326315789</v>
      </c>
    </row>
    <row r="70" spans="2:11" s="295" customFormat="1">
      <c r="B70" s="122">
        <v>29</v>
      </c>
      <c r="C70" s="231">
        <f>'Market Leakage Deduction'!B220</f>
        <v>0</v>
      </c>
      <c r="D70" s="376">
        <f>'Market Leakage Deduction'!D83</f>
        <v>0</v>
      </c>
      <c r="E70" s="377">
        <f>'Market Leakage Deduction'!D117</f>
        <v>0</v>
      </c>
      <c r="F70" s="322">
        <f>'Market Leakage Deduction'!D151</f>
        <v>0</v>
      </c>
      <c r="G70" s="378">
        <f>'Market Leakage Deduction'!D185</f>
        <v>0</v>
      </c>
      <c r="H70" s="378">
        <f t="shared" si="6"/>
        <v>0</v>
      </c>
      <c r="I70" s="378">
        <f t="shared" si="7"/>
        <v>0</v>
      </c>
      <c r="J70" s="378">
        <f t="shared" si="8"/>
        <v>0</v>
      </c>
      <c r="K70" s="378">
        <f t="shared" si="9"/>
        <v>-4836854.5326315789</v>
      </c>
    </row>
    <row r="71" spans="2:11" s="295" customFormat="1" ht="15.75" thickBot="1">
      <c r="B71" s="79">
        <v>30</v>
      </c>
      <c r="C71" s="232">
        <f>'Market Leakage Deduction'!B221</f>
        <v>0</v>
      </c>
      <c r="D71" s="379">
        <f>'Market Leakage Deduction'!D84</f>
        <v>0</v>
      </c>
      <c r="E71" s="380">
        <f>'Market Leakage Deduction'!D118</f>
        <v>0</v>
      </c>
      <c r="F71" s="323">
        <f>'Market Leakage Deduction'!D152</f>
        <v>0</v>
      </c>
      <c r="G71" s="381">
        <f>'Market Leakage Deduction'!D186</f>
        <v>0</v>
      </c>
      <c r="H71" s="381">
        <f t="shared" si="6"/>
        <v>0</v>
      </c>
      <c r="I71" s="381">
        <f t="shared" si="7"/>
        <v>0</v>
      </c>
      <c r="J71" s="381">
        <f t="shared" si="8"/>
        <v>0</v>
      </c>
      <c r="K71" s="381">
        <f t="shared" si="9"/>
        <v>-4836854.5326315789</v>
      </c>
    </row>
    <row r="72" spans="2:11" s="295" customFormat="1" ht="15.75" thickBot="1">
      <c r="B72" s="115" t="s">
        <v>190</v>
      </c>
      <c r="C72" s="128">
        <f>SUM(C42:C51)</f>
        <v>25572</v>
      </c>
      <c r="D72" s="364">
        <f t="shared" ref="D72:H72" si="10">SUM(D42:D71)</f>
        <v>-1321690.0538947368</v>
      </c>
      <c r="E72" s="364">
        <f t="shared" si="10"/>
        <v>-1829068.2774736839</v>
      </c>
      <c r="F72" s="364">
        <f t="shared" si="10"/>
        <v>-435250.86463157879</v>
      </c>
      <c r="G72" s="365">
        <f t="shared" si="10"/>
        <v>-1250845.3366315789</v>
      </c>
      <c r="H72" s="366">
        <f t="shared" si="10"/>
        <v>-4836854.5326315789</v>
      </c>
      <c r="I72" s="363"/>
      <c r="J72" s="363"/>
      <c r="K72" s="363"/>
    </row>
    <row r="73" spans="2:11" s="295" customFormat="1">
      <c r="B73" s="344"/>
      <c r="C73" s="345"/>
      <c r="D73" s="346"/>
      <c r="E73" s="346"/>
      <c r="F73" s="346"/>
      <c r="G73" s="346"/>
      <c r="H73" s="346"/>
    </row>
    <row r="74" spans="2:11" s="295" customFormat="1">
      <c r="B74" s="344"/>
      <c r="C74" s="345"/>
      <c r="D74" s="346"/>
      <c r="E74" s="346"/>
      <c r="F74" s="346"/>
      <c r="G74" s="346"/>
      <c r="H74" s="346"/>
    </row>
    <row r="75" spans="2:11" s="2" customFormat="1" ht="19.5" thickBot="1">
      <c r="B75" s="2" t="s">
        <v>63</v>
      </c>
    </row>
    <row r="76" spans="2:11" ht="15" customHeight="1" thickBot="1">
      <c r="B76" s="1029" t="s">
        <v>285</v>
      </c>
      <c r="C76" s="1029" t="s">
        <v>202</v>
      </c>
      <c r="D76" s="1032" t="s">
        <v>204</v>
      </c>
      <c r="E76" s="1033"/>
      <c r="F76" s="1033"/>
      <c r="G76" s="1034"/>
      <c r="H76" s="1029" t="s">
        <v>230</v>
      </c>
      <c r="I76" s="1029" t="s">
        <v>326</v>
      </c>
      <c r="J76" s="1029" t="s">
        <v>515</v>
      </c>
      <c r="K76" s="1029" t="s">
        <v>371</v>
      </c>
    </row>
    <row r="77" spans="2:11" ht="64.5" customHeight="1" thickBot="1">
      <c r="B77" s="1030"/>
      <c r="C77" s="1030"/>
      <c r="D77" s="1029" t="s">
        <v>254</v>
      </c>
      <c r="E77" s="1029" t="s">
        <v>256</v>
      </c>
      <c r="F77" s="1029" t="s">
        <v>74</v>
      </c>
      <c r="G77" s="1029" t="s">
        <v>478</v>
      </c>
      <c r="H77" s="1030"/>
      <c r="I77" s="1031"/>
      <c r="J77" s="1030"/>
      <c r="K77" s="1030"/>
    </row>
    <row r="78" spans="2:11" ht="16.5" customHeight="1" thickBot="1">
      <c r="B78" s="1031"/>
      <c r="C78" s="1031"/>
      <c r="D78" s="1031"/>
      <c r="E78" s="1031"/>
      <c r="F78" s="1031"/>
      <c r="G78" s="1031"/>
      <c r="H78" s="1031"/>
      <c r="I78" s="333">
        <v>0</v>
      </c>
      <c r="J78" s="1031"/>
      <c r="K78" s="1031"/>
    </row>
    <row r="79" spans="2:11">
      <c r="B79" s="51">
        <v>1</v>
      </c>
      <c r="C79" s="45">
        <f>'Biomass Burning-BL'!B195</f>
        <v>5600</v>
      </c>
      <c r="D79" s="240">
        <f>'Biomass Burning-BL'!D59</f>
        <v>267574.87797093834</v>
      </c>
      <c r="E79" s="97">
        <f>'Biomass Burning-BL'!D93</f>
        <v>289729.32072071236</v>
      </c>
      <c r="F79" s="97">
        <f>'Biomass Burning-BL'!D127</f>
        <v>0</v>
      </c>
      <c r="G79" s="22">
        <f>'Biomass Burning-BL'!D161</f>
        <v>0</v>
      </c>
      <c r="H79" s="75">
        <f>SUM(D79:G79)</f>
        <v>557304.19869165076</v>
      </c>
      <c r="I79" s="17">
        <f>H79*$I$78</f>
        <v>0</v>
      </c>
      <c r="J79" s="17">
        <f>H79-I79</f>
        <v>557304.19869165076</v>
      </c>
      <c r="K79" s="17">
        <f>J79</f>
        <v>557304.19869165076</v>
      </c>
    </row>
    <row r="80" spans="2:11">
      <c r="B80" s="9">
        <v>2</v>
      </c>
      <c r="C80" s="233">
        <f>'Biomass Burning-BL'!B196</f>
        <v>11200</v>
      </c>
      <c r="D80" s="241">
        <f>'Biomass Burning-BL'!D60</f>
        <v>267574.87797093834</v>
      </c>
      <c r="E80" s="98">
        <f>'Biomass Burning-BL'!D94</f>
        <v>289729.32072071236</v>
      </c>
      <c r="F80" s="98">
        <f>'Biomass Burning-BL'!D128</f>
        <v>155805.73491016182</v>
      </c>
      <c r="G80" s="17">
        <f>'Biomass Burning-BL'!D162</f>
        <v>219545.38847580517</v>
      </c>
      <c r="H80" s="41">
        <f t="shared" ref="H80:H108" si="11">SUM(D80:G80)</f>
        <v>932655.32207761775</v>
      </c>
      <c r="I80" s="17">
        <f>H80*$I$78</f>
        <v>0</v>
      </c>
      <c r="J80" s="17">
        <f t="shared" ref="J80:J108" si="12">H80-I80</f>
        <v>932655.32207761775</v>
      </c>
      <c r="K80" s="17">
        <f>K79+J80</f>
        <v>1489959.5207692685</v>
      </c>
    </row>
    <row r="81" spans="2:12">
      <c r="B81" s="9">
        <v>3</v>
      </c>
      <c r="C81" s="233">
        <f>'Biomass Burning-BL'!B197</f>
        <v>11200</v>
      </c>
      <c r="D81" s="241">
        <f>'Biomass Burning-BL'!D61</f>
        <v>267574.87797093834</v>
      </c>
      <c r="E81" s="98">
        <f>'Biomass Burning-BL'!D95</f>
        <v>289729.32072071236</v>
      </c>
      <c r="F81" s="98">
        <f>'Biomass Burning-BL'!D129</f>
        <v>155805.73491016182</v>
      </c>
      <c r="G81" s="17">
        <f>'Biomass Burning-BL'!D163</f>
        <v>219545.38847580517</v>
      </c>
      <c r="H81" s="41">
        <f t="shared" ref="H81:H88" si="13">SUM(D81:G81)</f>
        <v>932655.32207761775</v>
      </c>
      <c r="I81" s="17">
        <f t="shared" ref="I81:I108" si="14">H81*$I$78</f>
        <v>0</v>
      </c>
      <c r="J81" s="17">
        <f t="shared" si="12"/>
        <v>932655.32207761775</v>
      </c>
      <c r="K81" s="17">
        <f t="shared" ref="K81:K108" si="15">K80+J81</f>
        <v>2422614.8428468863</v>
      </c>
    </row>
    <row r="82" spans="2:12">
      <c r="B82" s="9">
        <v>4</v>
      </c>
      <c r="C82" s="233">
        <f>'Biomass Burning-BL'!B198</f>
        <v>9286</v>
      </c>
      <c r="D82" s="241">
        <f>'Biomass Burning-BL'!D62</f>
        <v>84668.336386518335</v>
      </c>
      <c r="E82" s="98">
        <f>'Biomass Burning-BL'!D96</f>
        <v>289729.32072071236</v>
      </c>
      <c r="F82" s="98">
        <f>'Biomass Burning-BL'!D130</f>
        <v>155805.73491016182</v>
      </c>
      <c r="G82" s="17">
        <f>'Biomass Burning-BL'!D164</f>
        <v>219545.38847580517</v>
      </c>
      <c r="H82" s="41">
        <f t="shared" si="13"/>
        <v>749748.78049319761</v>
      </c>
      <c r="I82" s="17">
        <f t="shared" si="14"/>
        <v>0</v>
      </c>
      <c r="J82" s="17">
        <f t="shared" si="12"/>
        <v>749748.78049319761</v>
      </c>
      <c r="K82" s="17">
        <f t="shared" si="15"/>
        <v>3172363.6233400838</v>
      </c>
    </row>
    <row r="83" spans="2:12">
      <c r="B83" s="9">
        <v>5</v>
      </c>
      <c r="C83" s="233">
        <f>'Biomass Burning-BL'!B199</f>
        <v>6977</v>
      </c>
      <c r="D83" s="241">
        <f>'Biomass Burning-BL'!D63</f>
        <v>0</v>
      </c>
      <c r="E83" s="98">
        <f>'Biomass Burning-BL'!D97</f>
        <v>142484.74094015034</v>
      </c>
      <c r="F83" s="98">
        <f>'Biomass Burning-BL'!D131</f>
        <v>155805.73491016182</v>
      </c>
      <c r="G83" s="17">
        <f>'Biomass Burning-BL'!D165</f>
        <v>219545.38847580517</v>
      </c>
      <c r="H83" s="41">
        <f t="shared" si="13"/>
        <v>517835.86432611733</v>
      </c>
      <c r="I83" s="17">
        <f t="shared" si="14"/>
        <v>0</v>
      </c>
      <c r="J83" s="17">
        <f t="shared" si="12"/>
        <v>517835.86432611733</v>
      </c>
      <c r="K83" s="17">
        <f t="shared" si="15"/>
        <v>3690199.4876662008</v>
      </c>
    </row>
    <row r="84" spans="2:12">
      <c r="B84" s="9">
        <v>6</v>
      </c>
      <c r="C84" s="233">
        <f>'Biomass Burning-BL'!B200</f>
        <v>2974</v>
      </c>
      <c r="D84" s="241">
        <f>'Biomass Burning-BL'!D64</f>
        <v>0</v>
      </c>
      <c r="E84" s="98">
        <f>'Biomass Burning-BL'!D98</f>
        <v>0</v>
      </c>
      <c r="F84" s="98">
        <f>'Biomass Burning-BL'!D132</f>
        <v>26765.199461352797</v>
      </c>
      <c r="G84" s="17">
        <f>'Biomass Burning-BL'!D166</f>
        <v>195473.80481077937</v>
      </c>
      <c r="H84" s="41">
        <f t="shared" si="13"/>
        <v>222239.00427213218</v>
      </c>
      <c r="I84" s="17">
        <f t="shared" si="14"/>
        <v>0</v>
      </c>
      <c r="J84" s="17">
        <f t="shared" si="12"/>
        <v>222239.00427213218</v>
      </c>
      <c r="K84" s="17">
        <f t="shared" si="15"/>
        <v>3912438.491938333</v>
      </c>
    </row>
    <row r="85" spans="2:12">
      <c r="B85" s="9">
        <v>7</v>
      </c>
      <c r="C85" s="233">
        <f>'Biomass Burning-BL'!B201</f>
        <v>0</v>
      </c>
      <c r="D85" s="241">
        <f>'Biomass Burning-BL'!D65</f>
        <v>0</v>
      </c>
      <c r="E85" s="98">
        <f>'Biomass Burning-BL'!D99</f>
        <v>0</v>
      </c>
      <c r="F85" s="98">
        <f>'Biomass Burning-BL'!D133</f>
        <v>0</v>
      </c>
      <c r="G85" s="17">
        <f>'Biomass Burning-BL'!D167</f>
        <v>0</v>
      </c>
      <c r="H85" s="41">
        <f t="shared" si="13"/>
        <v>0</v>
      </c>
      <c r="I85" s="17">
        <f t="shared" si="14"/>
        <v>0</v>
      </c>
      <c r="J85" s="17">
        <f t="shared" si="12"/>
        <v>0</v>
      </c>
      <c r="K85" s="17">
        <f t="shared" si="15"/>
        <v>3912438.491938333</v>
      </c>
    </row>
    <row r="86" spans="2:12">
      <c r="B86" s="9">
        <v>8</v>
      </c>
      <c r="C86" s="233">
        <f>'Biomass Burning-BL'!B202</f>
        <v>0</v>
      </c>
      <c r="D86" s="241">
        <f>'Biomass Burning-BL'!D66</f>
        <v>0</v>
      </c>
      <c r="E86" s="98">
        <f>'Biomass Burning-BL'!D100</f>
        <v>0</v>
      </c>
      <c r="F86" s="98">
        <f>'Biomass Burning-BL'!D134</f>
        <v>0</v>
      </c>
      <c r="G86" s="17">
        <f>'Biomass Burning-BL'!D168</f>
        <v>0</v>
      </c>
      <c r="H86" s="41">
        <f t="shared" si="13"/>
        <v>0</v>
      </c>
      <c r="I86" s="17">
        <f t="shared" si="14"/>
        <v>0</v>
      </c>
      <c r="J86" s="17">
        <f t="shared" si="12"/>
        <v>0</v>
      </c>
      <c r="K86" s="17">
        <f t="shared" si="15"/>
        <v>3912438.491938333</v>
      </c>
    </row>
    <row r="87" spans="2:12">
      <c r="B87" s="9">
        <v>9</v>
      </c>
      <c r="C87" s="233">
        <f>'Biomass Burning-BL'!B203</f>
        <v>0</v>
      </c>
      <c r="D87" s="241">
        <f>'Biomass Burning-BL'!D67</f>
        <v>0</v>
      </c>
      <c r="E87" s="98">
        <f>'Biomass Burning-BL'!D101</f>
        <v>0</v>
      </c>
      <c r="F87" s="98">
        <f>'Biomass Burning-BL'!D135</f>
        <v>0</v>
      </c>
      <c r="G87" s="17">
        <f>'Biomass Burning-BL'!D169</f>
        <v>0</v>
      </c>
      <c r="H87" s="41">
        <f t="shared" si="13"/>
        <v>0</v>
      </c>
      <c r="I87" s="17">
        <f t="shared" si="14"/>
        <v>0</v>
      </c>
      <c r="J87" s="17">
        <f t="shared" si="12"/>
        <v>0</v>
      </c>
      <c r="K87" s="17">
        <f t="shared" si="15"/>
        <v>3912438.491938333</v>
      </c>
    </row>
    <row r="88" spans="2:12">
      <c r="B88" s="9">
        <v>10</v>
      </c>
      <c r="C88" s="233">
        <f>'Biomass Burning-BL'!B204</f>
        <v>0</v>
      </c>
      <c r="D88" s="241">
        <f>'Biomass Burning-BL'!D68</f>
        <v>0</v>
      </c>
      <c r="E88" s="98">
        <f>'Biomass Burning-BL'!D102</f>
        <v>0</v>
      </c>
      <c r="F88" s="98">
        <f>'Biomass Burning-BL'!D136</f>
        <v>0</v>
      </c>
      <c r="G88" s="17">
        <f>'Biomass Burning-BL'!D170</f>
        <v>0</v>
      </c>
      <c r="H88" s="41">
        <f t="shared" si="13"/>
        <v>0</v>
      </c>
      <c r="I88" s="114">
        <f t="shared" si="14"/>
        <v>0</v>
      </c>
      <c r="J88" s="114">
        <f t="shared" si="12"/>
        <v>0</v>
      </c>
      <c r="K88" s="114">
        <f t="shared" si="15"/>
        <v>3912438.491938333</v>
      </c>
      <c r="L88" s="4"/>
    </row>
    <row r="89" spans="2:12">
      <c r="B89" s="117">
        <v>11</v>
      </c>
      <c r="C89" s="58">
        <f>'Biomass Burning-BL'!B69+'Biomass Burning-BL'!B103+'Biomass Burning-BL'!B137</f>
        <v>0</v>
      </c>
      <c r="D89" s="242">
        <f>'Biomass Burning-BL'!D69</f>
        <v>0</v>
      </c>
      <c r="E89" s="99">
        <f>'Biomass Burning-BL'!D103</f>
        <v>0</v>
      </c>
      <c r="F89" s="99">
        <f>'Biomass Burning-BL'!D137</f>
        <v>0</v>
      </c>
      <c r="G89" s="100">
        <f>'Biomass Burning-BL'!D171</f>
        <v>0</v>
      </c>
      <c r="H89" s="78">
        <f t="shared" si="11"/>
        <v>0</v>
      </c>
      <c r="I89" s="100">
        <f t="shared" si="14"/>
        <v>0</v>
      </c>
      <c r="J89" s="100">
        <f t="shared" si="12"/>
        <v>0</v>
      </c>
      <c r="K89" s="100">
        <f t="shared" si="15"/>
        <v>3912438.491938333</v>
      </c>
    </row>
    <row r="90" spans="2:12">
      <c r="B90" s="117">
        <v>12</v>
      </c>
      <c r="C90" s="58">
        <f>'Biomass Burning-BL'!B70+'Biomass Burning-BL'!B104+'Biomass Burning-BL'!B138</f>
        <v>0</v>
      </c>
      <c r="D90" s="242">
        <f>'Biomass Burning-BL'!D70</f>
        <v>0</v>
      </c>
      <c r="E90" s="99">
        <f>'Biomass Burning-BL'!D104</f>
        <v>0</v>
      </c>
      <c r="F90" s="99">
        <f>'Biomass Burning-BL'!D138</f>
        <v>0</v>
      </c>
      <c r="G90" s="100">
        <f>'Biomass Burning-BL'!D172</f>
        <v>0</v>
      </c>
      <c r="H90" s="78">
        <f t="shared" si="11"/>
        <v>0</v>
      </c>
      <c r="I90" s="100">
        <f t="shared" si="14"/>
        <v>0</v>
      </c>
      <c r="J90" s="100">
        <f t="shared" si="12"/>
        <v>0</v>
      </c>
      <c r="K90" s="100">
        <f t="shared" si="15"/>
        <v>3912438.491938333</v>
      </c>
    </row>
    <row r="91" spans="2:12">
      <c r="B91" s="117">
        <v>13</v>
      </c>
      <c r="C91" s="58">
        <f>'Biomass Burning-BL'!B71+'Biomass Burning-BL'!B105+'Biomass Burning-BL'!B139</f>
        <v>0</v>
      </c>
      <c r="D91" s="242">
        <f>'Biomass Burning-BL'!D71</f>
        <v>0</v>
      </c>
      <c r="E91" s="99">
        <f>'Biomass Burning-BL'!D105</f>
        <v>0</v>
      </c>
      <c r="F91" s="99">
        <f>'Biomass Burning-BL'!D139</f>
        <v>0</v>
      </c>
      <c r="G91" s="100">
        <f>'Biomass Burning-BL'!D173</f>
        <v>0</v>
      </c>
      <c r="H91" s="78">
        <f t="shared" si="11"/>
        <v>0</v>
      </c>
      <c r="I91" s="100">
        <f t="shared" si="14"/>
        <v>0</v>
      </c>
      <c r="J91" s="100">
        <f t="shared" si="12"/>
        <v>0</v>
      </c>
      <c r="K91" s="100">
        <f t="shared" si="15"/>
        <v>3912438.491938333</v>
      </c>
    </row>
    <row r="92" spans="2:12">
      <c r="B92" s="117">
        <v>14</v>
      </c>
      <c r="C92" s="58">
        <f>'Biomass Burning-BL'!B72+'Biomass Burning-BL'!B106+'Biomass Burning-BL'!B140</f>
        <v>0</v>
      </c>
      <c r="D92" s="242">
        <f>'Biomass Burning-BL'!D72</f>
        <v>0</v>
      </c>
      <c r="E92" s="99">
        <f>'Biomass Burning-BL'!D106</f>
        <v>0</v>
      </c>
      <c r="F92" s="99">
        <f>'Biomass Burning-BL'!D140</f>
        <v>0</v>
      </c>
      <c r="G92" s="100">
        <f>'Biomass Burning-BL'!D174</f>
        <v>0</v>
      </c>
      <c r="H92" s="78">
        <f t="shared" si="11"/>
        <v>0</v>
      </c>
      <c r="I92" s="100">
        <f t="shared" si="14"/>
        <v>0</v>
      </c>
      <c r="J92" s="100">
        <f t="shared" si="12"/>
        <v>0</v>
      </c>
      <c r="K92" s="100">
        <f t="shared" si="15"/>
        <v>3912438.491938333</v>
      </c>
    </row>
    <row r="93" spans="2:12">
      <c r="B93" s="117">
        <v>15</v>
      </c>
      <c r="C93" s="58">
        <f>'Biomass Burning-BL'!B73+'Biomass Burning-BL'!B107+'Biomass Burning-BL'!B141</f>
        <v>0</v>
      </c>
      <c r="D93" s="242">
        <f>'Biomass Burning-BL'!D73</f>
        <v>0</v>
      </c>
      <c r="E93" s="99">
        <f>'Biomass Burning-BL'!D107</f>
        <v>0</v>
      </c>
      <c r="F93" s="99">
        <f>'Biomass Burning-BL'!D141</f>
        <v>0</v>
      </c>
      <c r="G93" s="100">
        <f>'Biomass Burning-BL'!D175</f>
        <v>0</v>
      </c>
      <c r="H93" s="78">
        <f t="shared" si="11"/>
        <v>0</v>
      </c>
      <c r="I93" s="100">
        <f t="shared" si="14"/>
        <v>0</v>
      </c>
      <c r="J93" s="100">
        <f t="shared" si="12"/>
        <v>0</v>
      </c>
      <c r="K93" s="100">
        <f t="shared" si="15"/>
        <v>3912438.491938333</v>
      </c>
    </row>
    <row r="94" spans="2:12">
      <c r="B94" s="117">
        <v>16</v>
      </c>
      <c r="C94" s="58">
        <f>'Biomass Burning-BL'!B74+'Biomass Burning-BL'!B108+'Biomass Burning-BL'!B142</f>
        <v>0</v>
      </c>
      <c r="D94" s="242">
        <f>'Biomass Burning-BL'!D74</f>
        <v>0</v>
      </c>
      <c r="E94" s="99">
        <f>'Biomass Burning-BL'!D108</f>
        <v>0</v>
      </c>
      <c r="F94" s="99">
        <f>'Biomass Burning-BL'!D142</f>
        <v>0</v>
      </c>
      <c r="G94" s="100">
        <f>'Biomass Burning-BL'!D176</f>
        <v>0</v>
      </c>
      <c r="H94" s="78">
        <f t="shared" si="11"/>
        <v>0</v>
      </c>
      <c r="I94" s="100">
        <f t="shared" si="14"/>
        <v>0</v>
      </c>
      <c r="J94" s="100">
        <f t="shared" si="12"/>
        <v>0</v>
      </c>
      <c r="K94" s="100">
        <f t="shared" si="15"/>
        <v>3912438.491938333</v>
      </c>
    </row>
    <row r="95" spans="2:12">
      <c r="B95" s="117">
        <v>17</v>
      </c>
      <c r="C95" s="58">
        <f>'Biomass Burning-BL'!B75+'Biomass Burning-BL'!B109+'Biomass Burning-BL'!B143</f>
        <v>0</v>
      </c>
      <c r="D95" s="242">
        <f>'Biomass Burning-BL'!D75</f>
        <v>0</v>
      </c>
      <c r="E95" s="99">
        <f>'Biomass Burning-BL'!D109</f>
        <v>0</v>
      </c>
      <c r="F95" s="99">
        <f>'Biomass Burning-BL'!D143</f>
        <v>0</v>
      </c>
      <c r="G95" s="100">
        <f>'Biomass Burning-BL'!D177</f>
        <v>0</v>
      </c>
      <c r="H95" s="78">
        <f t="shared" si="11"/>
        <v>0</v>
      </c>
      <c r="I95" s="100">
        <f t="shared" si="14"/>
        <v>0</v>
      </c>
      <c r="J95" s="100">
        <f t="shared" si="12"/>
        <v>0</v>
      </c>
      <c r="K95" s="100">
        <f t="shared" si="15"/>
        <v>3912438.491938333</v>
      </c>
    </row>
    <row r="96" spans="2:12">
      <c r="B96" s="117">
        <v>18</v>
      </c>
      <c r="C96" s="58">
        <f>'Biomass Burning-BL'!B76+'Biomass Burning-BL'!B110+'Biomass Burning-BL'!B144</f>
        <v>0</v>
      </c>
      <c r="D96" s="242">
        <f>'Biomass Burning-BL'!D76</f>
        <v>0</v>
      </c>
      <c r="E96" s="99">
        <f>'Biomass Burning-BL'!D110</f>
        <v>0</v>
      </c>
      <c r="F96" s="99">
        <f>'Biomass Burning-BL'!D144</f>
        <v>0</v>
      </c>
      <c r="G96" s="100">
        <f>'Biomass Burning-BL'!D178</f>
        <v>0</v>
      </c>
      <c r="H96" s="78">
        <f t="shared" si="11"/>
        <v>0</v>
      </c>
      <c r="I96" s="100">
        <f t="shared" si="14"/>
        <v>0</v>
      </c>
      <c r="J96" s="100">
        <f t="shared" si="12"/>
        <v>0</v>
      </c>
      <c r="K96" s="100">
        <f t="shared" si="15"/>
        <v>3912438.491938333</v>
      </c>
    </row>
    <row r="97" spans="1:12">
      <c r="B97" s="117">
        <v>19</v>
      </c>
      <c r="C97" s="58">
        <f>'Biomass Burning-BL'!B77+'Biomass Burning-BL'!B111+'Biomass Burning-BL'!B145</f>
        <v>0</v>
      </c>
      <c r="D97" s="242">
        <f>'Biomass Burning-BL'!D77</f>
        <v>0</v>
      </c>
      <c r="E97" s="99">
        <f>'Biomass Burning-BL'!D111</f>
        <v>0</v>
      </c>
      <c r="F97" s="99">
        <f>'Biomass Burning-BL'!D145</f>
        <v>0</v>
      </c>
      <c r="G97" s="100">
        <f>'Biomass Burning-BL'!D179</f>
        <v>0</v>
      </c>
      <c r="H97" s="78">
        <f t="shared" si="11"/>
        <v>0</v>
      </c>
      <c r="I97" s="100">
        <f t="shared" si="14"/>
        <v>0</v>
      </c>
      <c r="J97" s="100">
        <f t="shared" si="12"/>
        <v>0</v>
      </c>
      <c r="K97" s="100">
        <f t="shared" si="15"/>
        <v>3912438.491938333</v>
      </c>
    </row>
    <row r="98" spans="1:12">
      <c r="B98" s="117">
        <v>20</v>
      </c>
      <c r="C98" s="58">
        <f>'Biomass Burning-BL'!B78+'Biomass Burning-BL'!B112+'Biomass Burning-BL'!B146</f>
        <v>0</v>
      </c>
      <c r="D98" s="242">
        <f>'Biomass Burning-BL'!D78</f>
        <v>0</v>
      </c>
      <c r="E98" s="99">
        <f>'Biomass Burning-BL'!D112</f>
        <v>0</v>
      </c>
      <c r="F98" s="99">
        <f>'Biomass Burning-BL'!D146</f>
        <v>0</v>
      </c>
      <c r="G98" s="100">
        <f>'Biomass Burning-BL'!D180</f>
        <v>0</v>
      </c>
      <c r="H98" s="78">
        <f t="shared" si="11"/>
        <v>0</v>
      </c>
      <c r="I98" s="100">
        <f t="shared" si="14"/>
        <v>0</v>
      </c>
      <c r="J98" s="100">
        <f t="shared" si="12"/>
        <v>0</v>
      </c>
      <c r="K98" s="100">
        <f t="shared" si="15"/>
        <v>3912438.491938333</v>
      </c>
    </row>
    <row r="99" spans="1:12">
      <c r="B99" s="117">
        <v>21</v>
      </c>
      <c r="C99" s="58">
        <f>'Biomass Burning-BL'!B79+'Biomass Burning-BL'!B113+'Biomass Burning-BL'!B147</f>
        <v>0</v>
      </c>
      <c r="D99" s="242">
        <f>'Biomass Burning-BL'!D79</f>
        <v>0</v>
      </c>
      <c r="E99" s="99">
        <f>'Biomass Burning-BL'!D113</f>
        <v>0</v>
      </c>
      <c r="F99" s="99">
        <f>'Biomass Burning-BL'!D147</f>
        <v>0</v>
      </c>
      <c r="G99" s="100">
        <f>'Biomass Burning-BL'!D181</f>
        <v>0</v>
      </c>
      <c r="H99" s="78">
        <f t="shared" si="11"/>
        <v>0</v>
      </c>
      <c r="I99" s="100">
        <f t="shared" si="14"/>
        <v>0</v>
      </c>
      <c r="J99" s="100">
        <f t="shared" si="12"/>
        <v>0</v>
      </c>
      <c r="K99" s="100">
        <f t="shared" si="15"/>
        <v>3912438.491938333</v>
      </c>
    </row>
    <row r="100" spans="1:12">
      <c r="B100" s="117">
        <v>22</v>
      </c>
      <c r="C100" s="58">
        <f>'Biomass Burning-BL'!B80+'Biomass Burning-BL'!B114+'Biomass Burning-BL'!B148</f>
        <v>0</v>
      </c>
      <c r="D100" s="242">
        <f>'Biomass Burning-BL'!D80</f>
        <v>0</v>
      </c>
      <c r="E100" s="99">
        <f>'Biomass Burning-BL'!D114</f>
        <v>0</v>
      </c>
      <c r="F100" s="99">
        <f>'Biomass Burning-BL'!D148</f>
        <v>0</v>
      </c>
      <c r="G100" s="100">
        <f>'Biomass Burning-BL'!D182</f>
        <v>0</v>
      </c>
      <c r="H100" s="78">
        <f t="shared" si="11"/>
        <v>0</v>
      </c>
      <c r="I100" s="100">
        <f t="shared" si="14"/>
        <v>0</v>
      </c>
      <c r="J100" s="100">
        <f t="shared" si="12"/>
        <v>0</v>
      </c>
      <c r="K100" s="100">
        <f t="shared" si="15"/>
        <v>3912438.491938333</v>
      </c>
    </row>
    <row r="101" spans="1:12">
      <c r="B101" s="117">
        <v>23</v>
      </c>
      <c r="C101" s="58">
        <f>'Biomass Burning-BL'!B81+'Biomass Burning-BL'!B115+'Biomass Burning-BL'!B149</f>
        <v>0</v>
      </c>
      <c r="D101" s="242">
        <f>'Biomass Burning-BL'!D81</f>
        <v>0</v>
      </c>
      <c r="E101" s="99">
        <f>'Biomass Burning-BL'!D115</f>
        <v>0</v>
      </c>
      <c r="F101" s="99">
        <f>'Biomass Burning-BL'!D149</f>
        <v>0</v>
      </c>
      <c r="G101" s="100">
        <f>'Biomass Burning-BL'!D183</f>
        <v>0</v>
      </c>
      <c r="H101" s="78">
        <f t="shared" si="11"/>
        <v>0</v>
      </c>
      <c r="I101" s="100">
        <f t="shared" si="14"/>
        <v>0</v>
      </c>
      <c r="J101" s="100">
        <f t="shared" si="12"/>
        <v>0</v>
      </c>
      <c r="K101" s="100">
        <f t="shared" si="15"/>
        <v>3912438.491938333</v>
      </c>
    </row>
    <row r="102" spans="1:12">
      <c r="B102" s="117">
        <v>24</v>
      </c>
      <c r="C102" s="58">
        <f>'Biomass Burning-BL'!B82+'Biomass Burning-BL'!B116+'Biomass Burning-BL'!B150</f>
        <v>0</v>
      </c>
      <c r="D102" s="242">
        <f>'Biomass Burning-BL'!D82</f>
        <v>0</v>
      </c>
      <c r="E102" s="99">
        <f>'Biomass Burning-BL'!D116</f>
        <v>0</v>
      </c>
      <c r="F102" s="99">
        <f>'Biomass Burning-BL'!D150</f>
        <v>0</v>
      </c>
      <c r="G102" s="100">
        <f>'Biomass Burning-BL'!D184</f>
        <v>0</v>
      </c>
      <c r="H102" s="78">
        <f t="shared" si="11"/>
        <v>0</v>
      </c>
      <c r="I102" s="100">
        <f t="shared" si="14"/>
        <v>0</v>
      </c>
      <c r="J102" s="100">
        <f t="shared" si="12"/>
        <v>0</v>
      </c>
      <c r="K102" s="100">
        <f t="shared" si="15"/>
        <v>3912438.491938333</v>
      </c>
    </row>
    <row r="103" spans="1:12">
      <c r="B103" s="117">
        <v>25</v>
      </c>
      <c r="C103" s="58">
        <f>'Biomass Burning-BL'!B83+'Biomass Burning-BL'!B117+'Biomass Burning-BL'!B151</f>
        <v>0</v>
      </c>
      <c r="D103" s="242">
        <f>'Biomass Burning-BL'!D83</f>
        <v>0</v>
      </c>
      <c r="E103" s="99">
        <f>'Biomass Burning-BL'!D117</f>
        <v>0</v>
      </c>
      <c r="F103" s="99">
        <f>'Biomass Burning-BL'!D151</f>
        <v>0</v>
      </c>
      <c r="G103" s="100">
        <f>'Biomass Burning-BL'!D185</f>
        <v>0</v>
      </c>
      <c r="H103" s="78">
        <f t="shared" si="11"/>
        <v>0</v>
      </c>
      <c r="I103" s="100">
        <f t="shared" si="14"/>
        <v>0</v>
      </c>
      <c r="J103" s="100">
        <f t="shared" si="12"/>
        <v>0</v>
      </c>
      <c r="K103" s="100">
        <f t="shared" si="15"/>
        <v>3912438.491938333</v>
      </c>
    </row>
    <row r="104" spans="1:12">
      <c r="B104" s="117">
        <v>26</v>
      </c>
      <c r="C104" s="58">
        <f>'Biomass Burning-BL'!B84+'Biomass Burning-BL'!B118+'Biomass Burning-BL'!B152</f>
        <v>0</v>
      </c>
      <c r="D104" s="242">
        <f>'Biomass Burning-BL'!D84</f>
        <v>0</v>
      </c>
      <c r="E104" s="99">
        <f>'Biomass Burning-BL'!D118</f>
        <v>0</v>
      </c>
      <c r="F104" s="99">
        <f>'Biomass Burning-BL'!D152</f>
        <v>0</v>
      </c>
      <c r="G104" s="100">
        <f>'Biomass Burning-BL'!D186</f>
        <v>0</v>
      </c>
      <c r="H104" s="78">
        <f t="shared" si="11"/>
        <v>0</v>
      </c>
      <c r="I104" s="100">
        <f t="shared" si="14"/>
        <v>0</v>
      </c>
      <c r="J104" s="100">
        <f t="shared" si="12"/>
        <v>0</v>
      </c>
      <c r="K104" s="100">
        <f t="shared" si="15"/>
        <v>3912438.491938333</v>
      </c>
    </row>
    <row r="105" spans="1:12">
      <c r="B105" s="117">
        <v>27</v>
      </c>
      <c r="C105" s="58">
        <f>'Biomass Burning-BL'!B85+'Biomass Burning-BL'!B119+'Biomass Burning-BL'!B153</f>
        <v>0</v>
      </c>
      <c r="D105" s="242">
        <f>'Biomass Burning-BL'!D85</f>
        <v>0</v>
      </c>
      <c r="E105" s="99">
        <f>'Biomass Burning-BL'!D119</f>
        <v>0</v>
      </c>
      <c r="F105" s="99">
        <f>'Biomass Burning-BL'!D153</f>
        <v>0</v>
      </c>
      <c r="G105" s="100">
        <f>'Biomass Burning-BL'!D187</f>
        <v>0</v>
      </c>
      <c r="H105" s="78">
        <f t="shared" si="11"/>
        <v>0</v>
      </c>
      <c r="I105" s="100">
        <f t="shared" si="14"/>
        <v>0</v>
      </c>
      <c r="J105" s="100">
        <f t="shared" si="12"/>
        <v>0</v>
      </c>
      <c r="K105" s="100">
        <f t="shared" si="15"/>
        <v>3912438.491938333</v>
      </c>
    </row>
    <row r="106" spans="1:12">
      <c r="B106" s="117">
        <v>28</v>
      </c>
      <c r="C106" s="58">
        <f>'Biomass Burning-BL'!B86+'Biomass Burning-BL'!B120+'Biomass Burning-BL'!B154</f>
        <v>0</v>
      </c>
      <c r="D106" s="242">
        <f>'Biomass Burning-BL'!D86</f>
        <v>0</v>
      </c>
      <c r="E106" s="99">
        <f>'Biomass Burning-BL'!D120</f>
        <v>0</v>
      </c>
      <c r="F106" s="99">
        <f>'Biomass Burning-BL'!D154</f>
        <v>0</v>
      </c>
      <c r="G106" s="100">
        <f>'Biomass Burning-BL'!D188</f>
        <v>0</v>
      </c>
      <c r="H106" s="78">
        <f t="shared" si="11"/>
        <v>0</v>
      </c>
      <c r="I106" s="100">
        <f t="shared" si="14"/>
        <v>0</v>
      </c>
      <c r="J106" s="100">
        <f t="shared" si="12"/>
        <v>0</v>
      </c>
      <c r="K106" s="100">
        <f t="shared" si="15"/>
        <v>3912438.491938333</v>
      </c>
    </row>
    <row r="107" spans="1:12">
      <c r="B107" s="117">
        <v>29</v>
      </c>
      <c r="C107" s="58">
        <f>'Biomass Burning-BL'!B87+'Biomass Burning-BL'!B121+'Biomass Burning-BL'!B155</f>
        <v>0</v>
      </c>
      <c r="D107" s="242">
        <f>'Biomass Burning-BL'!D87</f>
        <v>0</v>
      </c>
      <c r="E107" s="99">
        <f>'Biomass Burning-BL'!D121</f>
        <v>0</v>
      </c>
      <c r="F107" s="99">
        <f>'Biomass Burning-BL'!D155</f>
        <v>0</v>
      </c>
      <c r="G107" s="100">
        <f>'Biomass Burning-BL'!D189</f>
        <v>0</v>
      </c>
      <c r="H107" s="78">
        <f t="shared" si="11"/>
        <v>0</v>
      </c>
      <c r="I107" s="100">
        <f t="shared" si="14"/>
        <v>0</v>
      </c>
      <c r="J107" s="100">
        <f t="shared" si="12"/>
        <v>0</v>
      </c>
      <c r="K107" s="100">
        <f t="shared" si="15"/>
        <v>3912438.491938333</v>
      </c>
    </row>
    <row r="108" spans="1:12" ht="15.75" thickBot="1">
      <c r="B108" s="79">
        <v>30</v>
      </c>
      <c r="C108" s="60">
        <f>'Biomass Burning-BL'!B88+'Biomass Burning-BL'!B122+'Biomass Burning-BL'!B156</f>
        <v>0</v>
      </c>
      <c r="D108" s="243">
        <f>'Biomass Burning-BL'!D88</f>
        <v>0</v>
      </c>
      <c r="E108" s="101">
        <f>'Biomass Burning-BL'!D122</f>
        <v>0</v>
      </c>
      <c r="F108" s="101">
        <f>'Biomass Burning-BL'!D156</f>
        <v>0</v>
      </c>
      <c r="G108" s="102">
        <f>'Biomass Burning-BL'!D190</f>
        <v>0</v>
      </c>
      <c r="H108" s="81">
        <f t="shared" si="11"/>
        <v>0</v>
      </c>
      <c r="I108" s="102">
        <f t="shared" si="14"/>
        <v>0</v>
      </c>
      <c r="J108" s="102">
        <f t="shared" si="12"/>
        <v>0</v>
      </c>
      <c r="K108" s="102">
        <f t="shared" si="15"/>
        <v>3912438.491938333</v>
      </c>
    </row>
    <row r="109" spans="1:12" ht="15.75" thickBot="1">
      <c r="B109" s="115" t="s">
        <v>190</v>
      </c>
      <c r="C109" s="113">
        <f>SUM(C79:C108)</f>
        <v>47237</v>
      </c>
      <c r="D109" s="113">
        <f t="shared" ref="D109:H109" si="16">SUM(D79:D108)</f>
        <v>887392.97029933333</v>
      </c>
      <c r="E109" s="113">
        <f t="shared" si="16"/>
        <v>1301402.0238229998</v>
      </c>
      <c r="F109" s="113">
        <f t="shared" si="16"/>
        <v>649988.13910200004</v>
      </c>
      <c r="G109" s="109">
        <f t="shared" si="16"/>
        <v>1073655.3587140001</v>
      </c>
      <c r="H109" s="110">
        <f t="shared" si="16"/>
        <v>3912438.491938333</v>
      </c>
    </row>
    <row r="110" spans="1:12" s="295" customFormat="1">
      <c r="B110" s="344"/>
      <c r="C110" s="346"/>
      <c r="D110" s="346"/>
      <c r="E110" s="346"/>
      <c r="F110" s="346"/>
      <c r="G110" s="346"/>
      <c r="H110" s="346"/>
    </row>
    <row r="111" spans="1:12" s="295" customFormat="1">
      <c r="B111" s="344"/>
      <c r="C111" s="346"/>
      <c r="D111" s="346"/>
      <c r="E111" s="346"/>
      <c r="F111" s="346"/>
      <c r="G111" s="346"/>
      <c r="H111" s="346"/>
    </row>
    <row r="112" spans="1:12" s="730" customFormat="1" ht="23.1" customHeight="1" thickBot="1">
      <c r="A112" s="728"/>
      <c r="B112" s="729" t="s">
        <v>80</v>
      </c>
      <c r="C112" s="728"/>
      <c r="D112" s="728"/>
      <c r="E112" s="728"/>
      <c r="F112" s="728"/>
      <c r="G112" s="728"/>
      <c r="H112" s="728"/>
      <c r="I112" s="728"/>
      <c r="J112" s="728"/>
      <c r="K112" s="728"/>
      <c r="L112" s="728"/>
    </row>
    <row r="113" spans="1:12" s="295" customFormat="1" ht="20.100000000000001" customHeight="1" thickBot="1">
      <c r="A113"/>
      <c r="B113" s="1029" t="s">
        <v>285</v>
      </c>
      <c r="C113" s="1029" t="s">
        <v>203</v>
      </c>
      <c r="D113" s="1032" t="s">
        <v>204</v>
      </c>
      <c r="E113" s="1033"/>
      <c r="F113" s="1033"/>
      <c r="G113" s="1034"/>
      <c r="H113" s="1029" t="s">
        <v>230</v>
      </c>
      <c r="I113" s="1029" t="s">
        <v>326</v>
      </c>
      <c r="J113" s="1029" t="s">
        <v>515</v>
      </c>
      <c r="K113" s="1029" t="s">
        <v>371</v>
      </c>
      <c r="L113"/>
    </row>
    <row r="114" spans="1:12" s="295" customFormat="1" ht="78" customHeight="1" thickBot="1">
      <c r="A114"/>
      <c r="B114" s="1030"/>
      <c r="C114" s="1030"/>
      <c r="D114" s="1029" t="s">
        <v>254</v>
      </c>
      <c r="E114" s="1029" t="s">
        <v>256</v>
      </c>
      <c r="F114" s="1029" t="s">
        <v>74</v>
      </c>
      <c r="G114" s="1029" t="s">
        <v>478</v>
      </c>
      <c r="H114" s="1030"/>
      <c r="I114" s="1031"/>
      <c r="J114" s="1030"/>
      <c r="K114" s="1030"/>
      <c r="L114"/>
    </row>
    <row r="115" spans="1:12" s="295" customFormat="1" ht="15.75" thickBot="1">
      <c r="A115"/>
      <c r="B115" s="1031"/>
      <c r="C115" s="1030"/>
      <c r="D115" s="1030"/>
      <c r="E115" s="1030"/>
      <c r="F115" s="1030"/>
      <c r="G115" s="1030"/>
      <c r="H115" s="1031"/>
      <c r="I115" s="333">
        <v>0</v>
      </c>
      <c r="J115" s="1031"/>
      <c r="K115" s="1031"/>
      <c r="L115"/>
    </row>
    <row r="116" spans="1:12" s="295" customFormat="1">
      <c r="A116"/>
      <c r="B116" s="51">
        <v>1</v>
      </c>
      <c r="C116" s="229">
        <f>'Peat Burning-BL'!B167</f>
        <v>5237.8113294644299</v>
      </c>
      <c r="D116" s="240">
        <f>'Peat Burning-BL'!F22</f>
        <v>366297.61716734874</v>
      </c>
      <c r="E116" s="97">
        <f>'Peat Burning-BL'!F58</f>
        <v>397830.23096064245</v>
      </c>
      <c r="F116" s="97">
        <f>'Peat Burning-BL'!F94</f>
        <v>0</v>
      </c>
      <c r="G116" s="22">
        <f>'Peat Burning-BL'!F130</f>
        <v>0</v>
      </c>
      <c r="H116" s="22">
        <f>SUM(D116:F116)</f>
        <v>764127.84812799119</v>
      </c>
      <c r="I116" s="17">
        <f t="shared" ref="I116:I145" si="17">H116*$I$115</f>
        <v>0</v>
      </c>
      <c r="J116" s="17">
        <f>H116-I116</f>
        <v>764127.84812799119</v>
      </c>
      <c r="K116" s="17">
        <f>J116</f>
        <v>764127.84812799119</v>
      </c>
      <c r="L116"/>
    </row>
    <row r="117" spans="1:12" s="295" customFormat="1">
      <c r="A117"/>
      <c r="B117" s="9">
        <v>2</v>
      </c>
      <c r="C117" s="230">
        <f>'Peat Burning-BL'!B168</f>
        <v>8700.7503472509252</v>
      </c>
      <c r="D117" s="241">
        <f>'Peat Burning-BL'!F23</f>
        <v>366297.61716734874</v>
      </c>
      <c r="E117" s="98">
        <f>'Peat Burning-BL'!F59</f>
        <v>397830.23096064245</v>
      </c>
      <c r="F117" s="98">
        <f>'Peat Burning-BL'!F95</f>
        <v>112882.78361647121</v>
      </c>
      <c r="G117" s="17">
        <f>'Peat Burning-BL'!F131</f>
        <v>392314.51605988469</v>
      </c>
      <c r="H117" s="17">
        <f t="shared" ref="H117:H125" si="18">SUM(D117:G117)</f>
        <v>1269325.1478043471</v>
      </c>
      <c r="I117" s="17">
        <f t="shared" si="17"/>
        <v>0</v>
      </c>
      <c r="J117" s="17">
        <f t="shared" ref="J117:J145" si="19">H117-I117</f>
        <v>1269325.1478043471</v>
      </c>
      <c r="K117" s="17">
        <f>K116+J117</f>
        <v>2033452.9959323383</v>
      </c>
      <c r="L117"/>
    </row>
    <row r="118" spans="1:12" s="295" customFormat="1">
      <c r="A118"/>
      <c r="B118" s="9">
        <v>3</v>
      </c>
      <c r="C118" s="230">
        <f>'Peat Burning-BL'!B169</f>
        <v>8700.7503472509252</v>
      </c>
      <c r="D118" s="241">
        <f>'Peat Burning-BL'!F24</f>
        <v>366297.61716734874</v>
      </c>
      <c r="E118" s="98">
        <f>'Peat Burning-BL'!F60</f>
        <v>397830.23096064245</v>
      </c>
      <c r="F118" s="98">
        <f>'Peat Burning-BL'!F96</f>
        <v>112882.78361647121</v>
      </c>
      <c r="G118" s="17">
        <f>'Peat Burning-BL'!F132</f>
        <v>392314.51605988469</v>
      </c>
      <c r="H118" s="17">
        <f t="shared" si="18"/>
        <v>1269325.1478043471</v>
      </c>
      <c r="I118" s="17">
        <f t="shared" si="17"/>
        <v>0</v>
      </c>
      <c r="J118" s="17">
        <f t="shared" si="19"/>
        <v>1269325.1478043471</v>
      </c>
      <c r="K118" s="17">
        <f t="shared" ref="K118:K145" si="20">K117+J118</f>
        <v>3302778.1437366856</v>
      </c>
      <c r="L118"/>
    </row>
    <row r="119" spans="1:12" s="295" customFormat="1">
      <c r="A119"/>
      <c r="B119" s="9">
        <v>4</v>
      </c>
      <c r="C119" s="230">
        <f>'Peat Burning-BL'!B170</f>
        <v>6984.4162959909627</v>
      </c>
      <c r="D119" s="241">
        <f>'Peat Burning-BL'!F25</f>
        <v>115907.03171795397</v>
      </c>
      <c r="E119" s="98">
        <f>'Peat Burning-BL'!F61</f>
        <v>397830.23096064245</v>
      </c>
      <c r="F119" s="98">
        <f>'Peat Burning-BL'!F97</f>
        <v>112882.78361647121</v>
      </c>
      <c r="G119" s="17">
        <f>'Peat Burning-BL'!F133</f>
        <v>392314.51605988469</v>
      </c>
      <c r="H119" s="17">
        <f t="shared" si="18"/>
        <v>1018934.5623549523</v>
      </c>
      <c r="I119" s="17">
        <f t="shared" si="17"/>
        <v>0</v>
      </c>
      <c r="J119" s="17">
        <f t="shared" si="19"/>
        <v>1018934.5623549523</v>
      </c>
      <c r="K119" s="17">
        <f t="shared" si="20"/>
        <v>4321712.7060916377</v>
      </c>
      <c r="L119"/>
    </row>
    <row r="120" spans="1:12" s="295" customFormat="1">
      <c r="A120"/>
      <c r="B120" s="9">
        <v>5</v>
      </c>
      <c r="C120" s="230">
        <f>'Peat Burning-BL'!B171</f>
        <v>4804.0277511887361</v>
      </c>
      <c r="D120" s="241">
        <f>'Peat Burning-BL'!F26</f>
        <v>0</v>
      </c>
      <c r="E120" s="98">
        <f>'Peat Burning-BL'!F62</f>
        <v>195647.22429743019</v>
      </c>
      <c r="F120" s="98">
        <f>'Peat Burning-BL'!F98</f>
        <v>112882.78361647121</v>
      </c>
      <c r="G120" s="17">
        <f>'Peat Burning-BL'!F134</f>
        <v>392314.51605988469</v>
      </c>
      <c r="H120" s="17">
        <f t="shared" si="18"/>
        <v>700844.52397378604</v>
      </c>
      <c r="I120" s="17">
        <f t="shared" si="17"/>
        <v>0</v>
      </c>
      <c r="J120" s="17">
        <f t="shared" si="19"/>
        <v>700844.52397378604</v>
      </c>
      <c r="K120" s="17">
        <f t="shared" si="20"/>
        <v>5022557.230065424</v>
      </c>
      <c r="L120"/>
    </row>
    <row r="121" spans="1:12" s="295" customFormat="1">
      <c r="A121"/>
      <c r="B121" s="9">
        <v>6</v>
      </c>
      <c r="C121" s="230">
        <f>'Peat Burning-BL'!B172</f>
        <v>2527.2439288540209</v>
      </c>
      <c r="D121" s="241">
        <f>'Peat Burning-BL'!F27</f>
        <v>0</v>
      </c>
      <c r="E121" s="98">
        <f>'Peat Burning-BL'!F63</f>
        <v>0</v>
      </c>
      <c r="F121" s="98">
        <f>'Peat Burning-BL'!F99</f>
        <v>19391.649614115224</v>
      </c>
      <c r="G121" s="17">
        <f>'Peat Burning-BL'!F135</f>
        <v>349300.03162046138</v>
      </c>
      <c r="H121" s="17">
        <f t="shared" si="18"/>
        <v>368691.68123457662</v>
      </c>
      <c r="I121" s="17">
        <f t="shared" si="17"/>
        <v>0</v>
      </c>
      <c r="J121" s="17">
        <f t="shared" si="19"/>
        <v>368691.68123457662</v>
      </c>
      <c r="K121" s="17">
        <f t="shared" si="20"/>
        <v>5391248.9113000007</v>
      </c>
      <c r="L121"/>
    </row>
    <row r="122" spans="1:12" s="295" customFormat="1">
      <c r="A122"/>
      <c r="B122" s="9">
        <v>7</v>
      </c>
      <c r="C122" s="230">
        <f>'Peat Burning-BL'!B173</f>
        <v>0</v>
      </c>
      <c r="D122" s="241">
        <f>'Peat Burning-BL'!F28</f>
        <v>0</v>
      </c>
      <c r="E122" s="98">
        <f>'Peat Burning-BL'!F64</f>
        <v>0</v>
      </c>
      <c r="F122" s="98">
        <f>'Peat Burning-BL'!F100</f>
        <v>0</v>
      </c>
      <c r="G122" s="17">
        <f>'Peat Burning-BL'!F136</f>
        <v>0</v>
      </c>
      <c r="H122" s="17">
        <f t="shared" si="18"/>
        <v>0</v>
      </c>
      <c r="I122" s="17">
        <f t="shared" si="17"/>
        <v>0</v>
      </c>
      <c r="J122" s="17">
        <f t="shared" si="19"/>
        <v>0</v>
      </c>
      <c r="K122" s="17">
        <f t="shared" si="20"/>
        <v>5391248.9113000007</v>
      </c>
      <c r="L122"/>
    </row>
    <row r="123" spans="1:12" s="295" customFormat="1">
      <c r="A123"/>
      <c r="B123" s="9">
        <v>8</v>
      </c>
      <c r="C123" s="230">
        <f>'Peat Burning-BL'!B174</f>
        <v>0</v>
      </c>
      <c r="D123" s="241">
        <f>'Peat Burning-BL'!F29</f>
        <v>0</v>
      </c>
      <c r="E123" s="98">
        <f>'Peat Burning-BL'!F65</f>
        <v>0</v>
      </c>
      <c r="F123" s="98">
        <f>'Peat Burning-BL'!F101</f>
        <v>0</v>
      </c>
      <c r="G123" s="17">
        <f>'Peat Burning-BL'!F137</f>
        <v>0</v>
      </c>
      <c r="H123" s="17">
        <f t="shared" si="18"/>
        <v>0</v>
      </c>
      <c r="I123" s="17">
        <f t="shared" si="17"/>
        <v>0</v>
      </c>
      <c r="J123" s="17">
        <f t="shared" si="19"/>
        <v>0</v>
      </c>
      <c r="K123" s="17">
        <f t="shared" si="20"/>
        <v>5391248.9113000007</v>
      </c>
      <c r="L123"/>
    </row>
    <row r="124" spans="1:12" s="295" customFormat="1">
      <c r="A124"/>
      <c r="B124" s="9">
        <v>9</v>
      </c>
      <c r="C124" s="230">
        <f>'Peat Burning-BL'!B175</f>
        <v>0</v>
      </c>
      <c r="D124" s="241">
        <f>'Peat Burning-BL'!F30</f>
        <v>0</v>
      </c>
      <c r="E124" s="98">
        <f>'Peat Burning-BL'!F66</f>
        <v>0</v>
      </c>
      <c r="F124" s="98">
        <f>'Peat Burning-BL'!F102</f>
        <v>0</v>
      </c>
      <c r="G124" s="17">
        <f>'Peat Burning-BL'!F138</f>
        <v>0</v>
      </c>
      <c r="H124" s="17">
        <f t="shared" si="18"/>
        <v>0</v>
      </c>
      <c r="I124" s="17">
        <f t="shared" si="17"/>
        <v>0</v>
      </c>
      <c r="J124" s="17">
        <f t="shared" si="19"/>
        <v>0</v>
      </c>
      <c r="K124" s="17">
        <f t="shared" si="20"/>
        <v>5391248.9113000007</v>
      </c>
      <c r="L124"/>
    </row>
    <row r="125" spans="1:12" s="295" customFormat="1">
      <c r="A125"/>
      <c r="B125" s="9">
        <v>10</v>
      </c>
      <c r="C125" s="230">
        <f>'Peat Burning-BL'!B176</f>
        <v>0</v>
      </c>
      <c r="D125" s="241">
        <f>'Peat Burning-BL'!F31</f>
        <v>0</v>
      </c>
      <c r="E125" s="98">
        <f>'Peat Burning-BL'!F67</f>
        <v>0</v>
      </c>
      <c r="F125" s="98">
        <f>'Peat Burning-BL'!F103</f>
        <v>0</v>
      </c>
      <c r="G125" s="17">
        <v>0</v>
      </c>
      <c r="H125" s="17">
        <f t="shared" si="18"/>
        <v>0</v>
      </c>
      <c r="I125" s="114">
        <f t="shared" si="17"/>
        <v>0</v>
      </c>
      <c r="J125" s="114">
        <f t="shared" si="19"/>
        <v>0</v>
      </c>
      <c r="K125" s="114">
        <f t="shared" si="20"/>
        <v>5391248.9113000007</v>
      </c>
      <c r="L125" s="4"/>
    </row>
    <row r="126" spans="1:12" s="295" customFormat="1">
      <c r="A126"/>
      <c r="B126" s="117">
        <v>11</v>
      </c>
      <c r="C126" s="231">
        <f>'Peat Burning-BL'!B32+'Peat Burning-BL'!B68+'Peat Burning-BL'!B104</f>
        <v>0</v>
      </c>
      <c r="D126" s="242">
        <f>'Peat Burning-BL'!F32</f>
        <v>0</v>
      </c>
      <c r="E126" s="99">
        <f>'Peat Burning-BL'!F68</f>
        <v>0</v>
      </c>
      <c r="F126" s="99">
        <f>'Peat Burning-BL'!F104</f>
        <v>0</v>
      </c>
      <c r="G126" s="100">
        <v>0</v>
      </c>
      <c r="H126" s="100">
        <f t="shared" ref="H126:H145" si="21">SUM(D126:F126)</f>
        <v>0</v>
      </c>
      <c r="I126" s="100">
        <f t="shared" si="17"/>
        <v>0</v>
      </c>
      <c r="J126" s="100">
        <f t="shared" si="19"/>
        <v>0</v>
      </c>
      <c r="K126" s="100">
        <f t="shared" si="20"/>
        <v>5391248.9113000007</v>
      </c>
      <c r="L126"/>
    </row>
    <row r="127" spans="1:12" s="295" customFormat="1">
      <c r="A127"/>
      <c r="B127" s="117">
        <v>12</v>
      </c>
      <c r="C127" s="231">
        <f>'Peat Burning-BL'!B33+'Peat Burning-BL'!B69+'Peat Burning-BL'!B105</f>
        <v>0</v>
      </c>
      <c r="D127" s="242">
        <f>'Peat Burning-BL'!F33</f>
        <v>0</v>
      </c>
      <c r="E127" s="99">
        <f>'Peat Burning-BL'!F69</f>
        <v>0</v>
      </c>
      <c r="F127" s="99">
        <f>'Peat Burning-BL'!F105</f>
        <v>0</v>
      </c>
      <c r="G127" s="100">
        <v>0</v>
      </c>
      <c r="H127" s="100">
        <f t="shared" si="21"/>
        <v>0</v>
      </c>
      <c r="I127" s="100">
        <f t="shared" si="17"/>
        <v>0</v>
      </c>
      <c r="J127" s="100">
        <f t="shared" si="19"/>
        <v>0</v>
      </c>
      <c r="K127" s="100">
        <f t="shared" si="20"/>
        <v>5391248.9113000007</v>
      </c>
      <c r="L127"/>
    </row>
    <row r="128" spans="1:12" s="295" customFormat="1">
      <c r="A128"/>
      <c r="B128" s="117">
        <v>13</v>
      </c>
      <c r="C128" s="231">
        <f>'Peat Burning-BL'!B34+'Peat Burning-BL'!B70+'Peat Burning-BL'!B106</f>
        <v>0</v>
      </c>
      <c r="D128" s="242">
        <f>'Peat Burning-BL'!F34</f>
        <v>0</v>
      </c>
      <c r="E128" s="99">
        <f>'Peat Burning-BL'!F70</f>
        <v>0</v>
      </c>
      <c r="F128" s="99">
        <f>'Peat Burning-BL'!F106</f>
        <v>0</v>
      </c>
      <c r="G128" s="100">
        <v>0</v>
      </c>
      <c r="H128" s="100">
        <f t="shared" si="21"/>
        <v>0</v>
      </c>
      <c r="I128" s="100">
        <f t="shared" si="17"/>
        <v>0</v>
      </c>
      <c r="J128" s="100">
        <f t="shared" si="19"/>
        <v>0</v>
      </c>
      <c r="K128" s="100">
        <f t="shared" si="20"/>
        <v>5391248.9113000007</v>
      </c>
      <c r="L128"/>
    </row>
    <row r="129" spans="1:12" s="295" customFormat="1">
      <c r="A129"/>
      <c r="B129" s="117">
        <v>14</v>
      </c>
      <c r="C129" s="231">
        <f>'Peat Burning-BL'!B35+'Peat Burning-BL'!B71+'Peat Burning-BL'!B107</f>
        <v>0</v>
      </c>
      <c r="D129" s="242">
        <f>'Peat Burning-BL'!F35</f>
        <v>0</v>
      </c>
      <c r="E129" s="99">
        <f>'Peat Burning-BL'!F71</f>
        <v>0</v>
      </c>
      <c r="F129" s="99">
        <f>'Peat Burning-BL'!F107</f>
        <v>0</v>
      </c>
      <c r="G129" s="100">
        <v>0</v>
      </c>
      <c r="H129" s="100">
        <f t="shared" si="21"/>
        <v>0</v>
      </c>
      <c r="I129" s="100">
        <f t="shared" si="17"/>
        <v>0</v>
      </c>
      <c r="J129" s="100">
        <f t="shared" si="19"/>
        <v>0</v>
      </c>
      <c r="K129" s="100">
        <f t="shared" si="20"/>
        <v>5391248.9113000007</v>
      </c>
      <c r="L129"/>
    </row>
    <row r="130" spans="1:12" s="295" customFormat="1">
      <c r="A130"/>
      <c r="B130" s="117">
        <v>15</v>
      </c>
      <c r="C130" s="231">
        <f>'Peat Burning-BL'!B36+'Peat Burning-BL'!B72+'Peat Burning-BL'!B108</f>
        <v>0</v>
      </c>
      <c r="D130" s="242">
        <f>'Peat Burning-BL'!F36</f>
        <v>0</v>
      </c>
      <c r="E130" s="99">
        <f>'Peat Burning-BL'!F72</f>
        <v>0</v>
      </c>
      <c r="F130" s="99">
        <f>'Peat Burning-BL'!F108</f>
        <v>0</v>
      </c>
      <c r="G130" s="100">
        <v>0</v>
      </c>
      <c r="H130" s="100">
        <f t="shared" si="21"/>
        <v>0</v>
      </c>
      <c r="I130" s="100">
        <f t="shared" si="17"/>
        <v>0</v>
      </c>
      <c r="J130" s="100">
        <f t="shared" si="19"/>
        <v>0</v>
      </c>
      <c r="K130" s="100">
        <f t="shared" si="20"/>
        <v>5391248.9113000007</v>
      </c>
      <c r="L130"/>
    </row>
    <row r="131" spans="1:12" s="295" customFormat="1">
      <c r="A131"/>
      <c r="B131" s="117">
        <v>16</v>
      </c>
      <c r="C131" s="231">
        <f>'Peat Burning-BL'!B37+'Peat Burning-BL'!B73+'Peat Burning-BL'!B109</f>
        <v>0</v>
      </c>
      <c r="D131" s="242">
        <f>'Peat Burning-BL'!F37</f>
        <v>0</v>
      </c>
      <c r="E131" s="99">
        <f>'Peat Burning-BL'!F73</f>
        <v>0</v>
      </c>
      <c r="F131" s="99">
        <f>'Peat Burning-BL'!F109</f>
        <v>0</v>
      </c>
      <c r="G131" s="100">
        <v>0</v>
      </c>
      <c r="H131" s="100">
        <f t="shared" si="21"/>
        <v>0</v>
      </c>
      <c r="I131" s="100">
        <f t="shared" si="17"/>
        <v>0</v>
      </c>
      <c r="J131" s="100">
        <f t="shared" si="19"/>
        <v>0</v>
      </c>
      <c r="K131" s="100">
        <f t="shared" si="20"/>
        <v>5391248.9113000007</v>
      </c>
      <c r="L131"/>
    </row>
    <row r="132" spans="1:12" s="295" customFormat="1">
      <c r="A132"/>
      <c r="B132" s="117">
        <v>17</v>
      </c>
      <c r="C132" s="231">
        <f>'Peat Burning-BL'!B38+'Peat Burning-BL'!B74+'Peat Burning-BL'!B110</f>
        <v>0</v>
      </c>
      <c r="D132" s="242">
        <f>'Peat Burning-BL'!F38</f>
        <v>0</v>
      </c>
      <c r="E132" s="99">
        <f>'Peat Burning-BL'!F74</f>
        <v>0</v>
      </c>
      <c r="F132" s="99">
        <f>'Peat Burning-BL'!F110</f>
        <v>0</v>
      </c>
      <c r="G132" s="100">
        <v>0</v>
      </c>
      <c r="H132" s="100">
        <f t="shared" si="21"/>
        <v>0</v>
      </c>
      <c r="I132" s="100">
        <f t="shared" si="17"/>
        <v>0</v>
      </c>
      <c r="J132" s="100">
        <f t="shared" si="19"/>
        <v>0</v>
      </c>
      <c r="K132" s="100">
        <f t="shared" si="20"/>
        <v>5391248.9113000007</v>
      </c>
      <c r="L132"/>
    </row>
    <row r="133" spans="1:12" s="295" customFormat="1">
      <c r="A133"/>
      <c r="B133" s="117">
        <v>18</v>
      </c>
      <c r="C133" s="231">
        <f>'Peat Burning-BL'!B39+'Peat Burning-BL'!B75+'Peat Burning-BL'!B111</f>
        <v>0</v>
      </c>
      <c r="D133" s="242">
        <f>'Peat Burning-BL'!F39</f>
        <v>0</v>
      </c>
      <c r="E133" s="99">
        <f>'Peat Burning-BL'!F75</f>
        <v>0</v>
      </c>
      <c r="F133" s="99">
        <f>'Peat Burning-BL'!F111</f>
        <v>0</v>
      </c>
      <c r="G133" s="100">
        <v>0</v>
      </c>
      <c r="H133" s="100">
        <f t="shared" si="21"/>
        <v>0</v>
      </c>
      <c r="I133" s="100">
        <f t="shared" si="17"/>
        <v>0</v>
      </c>
      <c r="J133" s="100">
        <f t="shared" si="19"/>
        <v>0</v>
      </c>
      <c r="K133" s="100">
        <f t="shared" si="20"/>
        <v>5391248.9113000007</v>
      </c>
      <c r="L133"/>
    </row>
    <row r="134" spans="1:12" s="295" customFormat="1">
      <c r="A134"/>
      <c r="B134" s="117">
        <v>19</v>
      </c>
      <c r="C134" s="231">
        <f>'Peat Burning-BL'!B40+'Peat Burning-BL'!B76+'Peat Burning-BL'!B112</f>
        <v>0</v>
      </c>
      <c r="D134" s="242">
        <f>'Peat Burning-BL'!F40</f>
        <v>0</v>
      </c>
      <c r="E134" s="99">
        <f>'Peat Burning-BL'!F76</f>
        <v>0</v>
      </c>
      <c r="F134" s="99">
        <f>'Peat Burning-BL'!F112</f>
        <v>0</v>
      </c>
      <c r="G134" s="100">
        <v>0</v>
      </c>
      <c r="H134" s="100">
        <f t="shared" si="21"/>
        <v>0</v>
      </c>
      <c r="I134" s="100">
        <f t="shared" si="17"/>
        <v>0</v>
      </c>
      <c r="J134" s="100">
        <f t="shared" si="19"/>
        <v>0</v>
      </c>
      <c r="K134" s="100">
        <f t="shared" si="20"/>
        <v>5391248.9113000007</v>
      </c>
      <c r="L134"/>
    </row>
    <row r="135" spans="1:12" s="295" customFormat="1">
      <c r="A135"/>
      <c r="B135" s="117">
        <v>20</v>
      </c>
      <c r="C135" s="231">
        <f>'Peat Burning-BL'!B41+'Peat Burning-BL'!B77+'Peat Burning-BL'!B113</f>
        <v>0</v>
      </c>
      <c r="D135" s="242">
        <f>'Peat Burning-BL'!F41</f>
        <v>0</v>
      </c>
      <c r="E135" s="99">
        <f>'Peat Burning-BL'!F77</f>
        <v>0</v>
      </c>
      <c r="F135" s="99">
        <f>'Peat Burning-BL'!F113</f>
        <v>0</v>
      </c>
      <c r="G135" s="100">
        <v>0</v>
      </c>
      <c r="H135" s="100">
        <f t="shared" si="21"/>
        <v>0</v>
      </c>
      <c r="I135" s="100">
        <f t="shared" si="17"/>
        <v>0</v>
      </c>
      <c r="J135" s="100">
        <f t="shared" si="19"/>
        <v>0</v>
      </c>
      <c r="K135" s="100">
        <f t="shared" si="20"/>
        <v>5391248.9113000007</v>
      </c>
      <c r="L135"/>
    </row>
    <row r="136" spans="1:12" s="295" customFormat="1">
      <c r="A136"/>
      <c r="B136" s="117">
        <v>21</v>
      </c>
      <c r="C136" s="231">
        <f>'Peat Burning-BL'!B42+'Peat Burning-BL'!B78+'Peat Burning-BL'!B114</f>
        <v>0</v>
      </c>
      <c r="D136" s="242">
        <f>'Peat Burning-BL'!F42</f>
        <v>0</v>
      </c>
      <c r="E136" s="99">
        <f>'Peat Burning-BL'!F78</f>
        <v>0</v>
      </c>
      <c r="F136" s="99">
        <f>'Peat Burning-BL'!F114</f>
        <v>0</v>
      </c>
      <c r="G136" s="100">
        <v>0</v>
      </c>
      <c r="H136" s="100">
        <f t="shared" si="21"/>
        <v>0</v>
      </c>
      <c r="I136" s="100">
        <f t="shared" si="17"/>
        <v>0</v>
      </c>
      <c r="J136" s="100">
        <f t="shared" si="19"/>
        <v>0</v>
      </c>
      <c r="K136" s="100">
        <f t="shared" si="20"/>
        <v>5391248.9113000007</v>
      </c>
      <c r="L136"/>
    </row>
    <row r="137" spans="1:12" s="295" customFormat="1">
      <c r="A137"/>
      <c r="B137" s="117">
        <v>22</v>
      </c>
      <c r="C137" s="231">
        <f>'Peat Burning-BL'!B43+'Peat Burning-BL'!B79+'Peat Burning-BL'!B115</f>
        <v>0</v>
      </c>
      <c r="D137" s="242">
        <f>'Peat Burning-BL'!F43</f>
        <v>0</v>
      </c>
      <c r="E137" s="99">
        <f>'Peat Burning-BL'!F79</f>
        <v>0</v>
      </c>
      <c r="F137" s="99">
        <f>'Peat Burning-BL'!F115</f>
        <v>0</v>
      </c>
      <c r="G137" s="100">
        <v>0</v>
      </c>
      <c r="H137" s="100">
        <f t="shared" si="21"/>
        <v>0</v>
      </c>
      <c r="I137" s="100">
        <f t="shared" si="17"/>
        <v>0</v>
      </c>
      <c r="J137" s="100">
        <f t="shared" si="19"/>
        <v>0</v>
      </c>
      <c r="K137" s="100">
        <f t="shared" si="20"/>
        <v>5391248.9113000007</v>
      </c>
      <c r="L137"/>
    </row>
    <row r="138" spans="1:12" s="295" customFormat="1">
      <c r="A138"/>
      <c r="B138" s="117">
        <v>23</v>
      </c>
      <c r="C138" s="231">
        <f>'Peat Burning-BL'!B44+'Peat Burning-BL'!B80+'Peat Burning-BL'!B116</f>
        <v>0</v>
      </c>
      <c r="D138" s="242">
        <f>'Peat Burning-BL'!F44</f>
        <v>0</v>
      </c>
      <c r="E138" s="99">
        <f>'Peat Burning-BL'!F80</f>
        <v>0</v>
      </c>
      <c r="F138" s="99">
        <f>'Peat Burning-BL'!F116</f>
        <v>0</v>
      </c>
      <c r="G138" s="100">
        <v>0</v>
      </c>
      <c r="H138" s="100">
        <f t="shared" si="21"/>
        <v>0</v>
      </c>
      <c r="I138" s="100">
        <f t="shared" si="17"/>
        <v>0</v>
      </c>
      <c r="J138" s="100">
        <f t="shared" si="19"/>
        <v>0</v>
      </c>
      <c r="K138" s="100">
        <f t="shared" si="20"/>
        <v>5391248.9113000007</v>
      </c>
      <c r="L138"/>
    </row>
    <row r="139" spans="1:12" s="295" customFormat="1">
      <c r="A139"/>
      <c r="B139" s="117">
        <v>24</v>
      </c>
      <c r="C139" s="231">
        <f>'Peat Burning-BL'!B45+'Peat Burning-BL'!B81+'Peat Burning-BL'!B117</f>
        <v>0</v>
      </c>
      <c r="D139" s="242">
        <f>'Peat Burning-BL'!F45</f>
        <v>0</v>
      </c>
      <c r="E139" s="99">
        <f>'Peat Burning-BL'!F81</f>
        <v>0</v>
      </c>
      <c r="F139" s="99">
        <f>'Peat Burning-BL'!F117</f>
        <v>0</v>
      </c>
      <c r="G139" s="100">
        <v>0</v>
      </c>
      <c r="H139" s="100">
        <f t="shared" si="21"/>
        <v>0</v>
      </c>
      <c r="I139" s="100">
        <f t="shared" si="17"/>
        <v>0</v>
      </c>
      <c r="J139" s="100">
        <f t="shared" si="19"/>
        <v>0</v>
      </c>
      <c r="K139" s="100">
        <f t="shared" si="20"/>
        <v>5391248.9113000007</v>
      </c>
      <c r="L139"/>
    </row>
    <row r="140" spans="1:12" s="295" customFormat="1">
      <c r="A140"/>
      <c r="B140" s="117">
        <v>25</v>
      </c>
      <c r="C140" s="231">
        <f>'Peat Burning-BL'!B46+'Peat Burning-BL'!B82+'Peat Burning-BL'!B118</f>
        <v>0</v>
      </c>
      <c r="D140" s="242">
        <f>'Peat Burning-BL'!F46</f>
        <v>0</v>
      </c>
      <c r="E140" s="99">
        <f>'Peat Burning-BL'!F82</f>
        <v>0</v>
      </c>
      <c r="F140" s="99">
        <f>'Peat Burning-BL'!F118</f>
        <v>0</v>
      </c>
      <c r="G140" s="100">
        <v>0</v>
      </c>
      <c r="H140" s="100">
        <f t="shared" si="21"/>
        <v>0</v>
      </c>
      <c r="I140" s="100">
        <f t="shared" si="17"/>
        <v>0</v>
      </c>
      <c r="J140" s="100">
        <f t="shared" si="19"/>
        <v>0</v>
      </c>
      <c r="K140" s="100">
        <f t="shared" si="20"/>
        <v>5391248.9113000007</v>
      </c>
      <c r="L140"/>
    </row>
    <row r="141" spans="1:12" s="295" customFormat="1">
      <c r="A141"/>
      <c r="B141" s="117">
        <v>26</v>
      </c>
      <c r="C141" s="231">
        <f>'Peat Burning-BL'!B47+'Peat Burning-BL'!B83+'Peat Burning-BL'!B119</f>
        <v>0</v>
      </c>
      <c r="D141" s="242">
        <f>'Peat Burning-BL'!F47</f>
        <v>0</v>
      </c>
      <c r="E141" s="99">
        <f>'Peat Burning-BL'!F83</f>
        <v>0</v>
      </c>
      <c r="F141" s="99">
        <f>'Peat Burning-BL'!F119</f>
        <v>0</v>
      </c>
      <c r="G141" s="100">
        <v>0</v>
      </c>
      <c r="H141" s="100">
        <f t="shared" si="21"/>
        <v>0</v>
      </c>
      <c r="I141" s="100">
        <f t="shared" si="17"/>
        <v>0</v>
      </c>
      <c r="J141" s="100">
        <f t="shared" si="19"/>
        <v>0</v>
      </c>
      <c r="K141" s="100">
        <f t="shared" si="20"/>
        <v>5391248.9113000007</v>
      </c>
      <c r="L141"/>
    </row>
    <row r="142" spans="1:12" s="295" customFormat="1">
      <c r="A142"/>
      <c r="B142" s="117">
        <v>27</v>
      </c>
      <c r="C142" s="231">
        <f>'Peat Burning-BL'!B48+'Peat Burning-BL'!B84+'Peat Burning-BL'!B120</f>
        <v>0</v>
      </c>
      <c r="D142" s="242">
        <f>'Peat Burning-BL'!F48</f>
        <v>0</v>
      </c>
      <c r="E142" s="99">
        <f>'Peat Burning-BL'!F84</f>
        <v>0</v>
      </c>
      <c r="F142" s="99">
        <f>'Peat Burning-BL'!F120</f>
        <v>0</v>
      </c>
      <c r="G142" s="100">
        <v>0</v>
      </c>
      <c r="H142" s="100">
        <f t="shared" si="21"/>
        <v>0</v>
      </c>
      <c r="I142" s="100">
        <f t="shared" si="17"/>
        <v>0</v>
      </c>
      <c r="J142" s="100">
        <f t="shared" si="19"/>
        <v>0</v>
      </c>
      <c r="K142" s="100">
        <f t="shared" si="20"/>
        <v>5391248.9113000007</v>
      </c>
      <c r="L142"/>
    </row>
    <row r="143" spans="1:12" s="295" customFormat="1">
      <c r="A143"/>
      <c r="B143" s="117">
        <v>28</v>
      </c>
      <c r="C143" s="231">
        <f>'Peat Burning-BL'!B49+'Peat Burning-BL'!B85+'Peat Burning-BL'!B121</f>
        <v>0</v>
      </c>
      <c r="D143" s="242">
        <f>'Peat Burning-BL'!F49</f>
        <v>0</v>
      </c>
      <c r="E143" s="99">
        <f>'Peat Burning-BL'!F85</f>
        <v>0</v>
      </c>
      <c r="F143" s="99">
        <f>'Peat Burning-BL'!F121</f>
        <v>0</v>
      </c>
      <c r="G143" s="100">
        <v>0</v>
      </c>
      <c r="H143" s="100">
        <f t="shared" si="21"/>
        <v>0</v>
      </c>
      <c r="I143" s="100">
        <f t="shared" si="17"/>
        <v>0</v>
      </c>
      <c r="J143" s="100">
        <f t="shared" si="19"/>
        <v>0</v>
      </c>
      <c r="K143" s="100">
        <f t="shared" si="20"/>
        <v>5391248.9113000007</v>
      </c>
      <c r="L143"/>
    </row>
    <row r="144" spans="1:12" s="295" customFormat="1">
      <c r="A144"/>
      <c r="B144" s="117">
        <v>29</v>
      </c>
      <c r="C144" s="231">
        <f>'Peat Burning-BL'!B50+'Peat Burning-BL'!B86+'Peat Burning-BL'!B122</f>
        <v>0</v>
      </c>
      <c r="D144" s="242">
        <f>'Peat Burning-BL'!F50</f>
        <v>0</v>
      </c>
      <c r="E144" s="99">
        <f>'Peat Burning-BL'!F86</f>
        <v>0</v>
      </c>
      <c r="F144" s="99">
        <f>'Peat Burning-BL'!F122</f>
        <v>0</v>
      </c>
      <c r="G144" s="100">
        <v>0</v>
      </c>
      <c r="H144" s="100">
        <f t="shared" si="21"/>
        <v>0</v>
      </c>
      <c r="I144" s="100">
        <f t="shared" si="17"/>
        <v>0</v>
      </c>
      <c r="J144" s="100">
        <f t="shared" si="19"/>
        <v>0</v>
      </c>
      <c r="K144" s="100">
        <f t="shared" si="20"/>
        <v>5391248.9113000007</v>
      </c>
      <c r="L144"/>
    </row>
    <row r="145" spans="1:12" s="295" customFormat="1" ht="15.75" thickBot="1">
      <c r="A145"/>
      <c r="B145" s="79">
        <v>30</v>
      </c>
      <c r="C145" s="232">
        <f>'Peat Burning-BL'!B51+'Peat Burning-BL'!B87+'Peat Burning-BL'!B123</f>
        <v>0</v>
      </c>
      <c r="D145" s="243">
        <f>'Peat Burning-BL'!F51</f>
        <v>0</v>
      </c>
      <c r="E145" s="101">
        <f>'Peat Burning-BL'!F87</f>
        <v>0</v>
      </c>
      <c r="F145" s="101">
        <f>'Peat Burning-BL'!F123</f>
        <v>0</v>
      </c>
      <c r="G145" s="102">
        <v>0</v>
      </c>
      <c r="H145" s="102">
        <f t="shared" si="21"/>
        <v>0</v>
      </c>
      <c r="I145" s="102">
        <f t="shared" si="17"/>
        <v>0</v>
      </c>
      <c r="J145" s="102">
        <f t="shared" si="19"/>
        <v>0</v>
      </c>
      <c r="K145" s="102">
        <f t="shared" si="20"/>
        <v>5391248.9113000007</v>
      </c>
      <c r="L145"/>
    </row>
    <row r="146" spans="1:12" s="295" customFormat="1" ht="15.75" thickBot="1">
      <c r="A146"/>
      <c r="B146" s="115" t="s">
        <v>190</v>
      </c>
      <c r="C146" s="128">
        <f t="shared" ref="C146:H146" si="22">SUM(C116:C145)</f>
        <v>36955</v>
      </c>
      <c r="D146" s="113">
        <f t="shared" si="22"/>
        <v>1214799.8832200002</v>
      </c>
      <c r="E146" s="113">
        <f t="shared" si="22"/>
        <v>1786968.1481399999</v>
      </c>
      <c r="F146" s="113">
        <f t="shared" si="22"/>
        <v>470922.78408000007</v>
      </c>
      <c r="G146" s="113">
        <v>1213680.6000000001</v>
      </c>
      <c r="H146" s="109">
        <f t="shared" si="22"/>
        <v>5391248.9113000007</v>
      </c>
      <c r="I146" s="54"/>
      <c r="J146" s="54"/>
      <c r="K146" s="54"/>
      <c r="L146"/>
    </row>
    <row r="147" spans="1:12" s="295" customFormat="1">
      <c r="B147" s="344"/>
      <c r="C147" s="344"/>
      <c r="D147" s="346"/>
      <c r="E147" s="346"/>
      <c r="F147" s="346"/>
      <c r="G147" s="346"/>
      <c r="H147" s="346"/>
      <c r="I147" s="86"/>
      <c r="J147" s="86"/>
      <c r="K147" s="86"/>
    </row>
    <row r="149" spans="1:12" s="728" customFormat="1" ht="21" customHeight="1" thickBot="1">
      <c r="B149" s="729" t="s">
        <v>81</v>
      </c>
    </row>
    <row r="150" spans="1:12" ht="21.95" customHeight="1" thickBot="1">
      <c r="B150" s="1029" t="s">
        <v>285</v>
      </c>
      <c r="C150" s="1029" t="s">
        <v>0</v>
      </c>
      <c r="D150" s="1032" t="s">
        <v>204</v>
      </c>
      <c r="E150" s="1033"/>
      <c r="F150" s="1033"/>
      <c r="G150" s="1034"/>
      <c r="H150" s="1029" t="s">
        <v>230</v>
      </c>
      <c r="I150" s="1029" t="s">
        <v>326</v>
      </c>
      <c r="J150" s="1029" t="s">
        <v>515</v>
      </c>
      <c r="K150" s="1029" t="s">
        <v>371</v>
      </c>
    </row>
    <row r="151" spans="1:12" ht="79.5" customHeight="1" thickBot="1">
      <c r="B151" s="1030"/>
      <c r="C151" s="1030"/>
      <c r="D151" s="1029" t="s">
        <v>254</v>
      </c>
      <c r="E151" s="1029" t="s">
        <v>256</v>
      </c>
      <c r="F151" s="1029" t="s">
        <v>1</v>
      </c>
      <c r="G151" s="1029" t="s">
        <v>478</v>
      </c>
      <c r="H151" s="1030"/>
      <c r="I151" s="1031"/>
      <c r="J151" s="1030"/>
      <c r="K151" s="1030"/>
    </row>
    <row r="152" spans="1:12" ht="16.5" customHeight="1" thickBot="1">
      <c r="B152" s="1031"/>
      <c r="C152" s="1031"/>
      <c r="D152" s="1031"/>
      <c r="E152" s="1031"/>
      <c r="F152" s="1031"/>
      <c r="G152" s="1031"/>
      <c r="H152" s="1031"/>
      <c r="I152" s="333">
        <v>0</v>
      </c>
      <c r="J152" s="1031"/>
      <c r="K152" s="1031"/>
    </row>
    <row r="153" spans="1:12">
      <c r="B153" s="51">
        <v>1</v>
      </c>
      <c r="C153" s="244">
        <f>'Peat Drainage-BL'!B158</f>
        <v>5237.8113294644299</v>
      </c>
      <c r="D153" s="240">
        <f>'Peat Drainage-BL'!C11</f>
        <v>333940.85720439372</v>
      </c>
      <c r="E153" s="97">
        <f>'Peat Drainage-BL'!C48</f>
        <v>248154.98131509896</v>
      </c>
      <c r="F153" s="97">
        <f>'Peat Drainage-BL'!C85</f>
        <v>0</v>
      </c>
      <c r="G153" s="22">
        <f>'Peat Drainage-BL'!C122</f>
        <v>0</v>
      </c>
      <c r="H153" s="75">
        <f>SUM(D153:G153)</f>
        <v>582095.83851949265</v>
      </c>
      <c r="I153" s="17">
        <f>H153*$I$152</f>
        <v>0</v>
      </c>
      <c r="J153" s="17">
        <f>H153-I153</f>
        <v>582095.83851949265</v>
      </c>
      <c r="K153" s="17">
        <f>J153</f>
        <v>582095.83851949265</v>
      </c>
    </row>
    <row r="154" spans="1:12">
      <c r="B154" s="9">
        <v>2</v>
      </c>
      <c r="C154" s="245">
        <f>'Peat Drainage-BL'!B159</f>
        <v>13938.561676715355</v>
      </c>
      <c r="D154" s="241">
        <f>'Peat Drainage-BL'!C12</f>
        <v>667881.71440878743</v>
      </c>
      <c r="E154" s="98">
        <f>'Peat Drainage-BL'!C49</f>
        <v>725376.09922875091</v>
      </c>
      <c r="F154" s="98">
        <f>'Peat Drainage-BL'!C86</f>
        <v>70413.012584538999</v>
      </c>
      <c r="G154" s="17">
        <f>'Peat Drainage-BL'!C123</f>
        <v>244714.43803403201</v>
      </c>
      <c r="H154" s="41">
        <f t="shared" ref="H154:H182" si="23">SUM(D154:G154)</f>
        <v>1708385.2642561093</v>
      </c>
      <c r="I154" s="17">
        <f>H154*$I$152</f>
        <v>0</v>
      </c>
      <c r="J154" s="17">
        <f t="shared" ref="J154:J182" si="24">H154-I154</f>
        <v>1708385.2642561093</v>
      </c>
      <c r="K154" s="17">
        <f>K153+J154</f>
        <v>2290481.1027756017</v>
      </c>
    </row>
    <row r="155" spans="1:12">
      <c r="B155" s="9">
        <v>3</v>
      </c>
      <c r="C155" s="245">
        <f>'Peat Drainage-BL'!B160</f>
        <v>22639.312023966279</v>
      </c>
      <c r="D155" s="241">
        <f>'Peat Drainage-BL'!C13</f>
        <v>1001822.571613181</v>
      </c>
      <c r="E155" s="98">
        <f>'Peat Drainage-BL'!C50</f>
        <v>1088064.1488431261</v>
      </c>
      <c r="F155" s="98">
        <f>'Peat Drainage-BL'!C87</f>
        <v>205822.65217019094</v>
      </c>
      <c r="G155" s="17">
        <f>'Peat Drainage-BL'!C124</f>
        <v>489428.87606806401</v>
      </c>
      <c r="H155" s="41">
        <f t="shared" si="23"/>
        <v>2785138.2486945624</v>
      </c>
      <c r="I155" s="17">
        <f t="shared" ref="I155:I182" si="25">H155*$I$152</f>
        <v>0</v>
      </c>
      <c r="J155" s="17">
        <f t="shared" si="24"/>
        <v>2785138.2486945624</v>
      </c>
      <c r="K155" s="17">
        <f t="shared" ref="K155:K182" si="26">K154+J155</f>
        <v>5075619.351470164</v>
      </c>
    </row>
    <row r="156" spans="1:12">
      <c r="B156" s="9">
        <v>4</v>
      </c>
      <c r="C156" s="245">
        <f>'Peat Drainage-BL'!B161</f>
        <v>29623.728319957241</v>
      </c>
      <c r="D156" s="241">
        <f>'Peat Drainage-BL'!C14</f>
        <v>1107491</v>
      </c>
      <c r="E156" s="98">
        <f>'Peat Drainage-BL'!C51</f>
        <v>1450752.1984575018</v>
      </c>
      <c r="F156" s="98">
        <f>'Peat Drainage-BL'!C88</f>
        <v>308733.97825528641</v>
      </c>
      <c r="G156" s="17">
        <f>'Peat Drainage-BL'!C125</f>
        <v>1072978.6898415249</v>
      </c>
      <c r="H156" s="41">
        <f t="shared" si="23"/>
        <v>3939955.8665543133</v>
      </c>
      <c r="I156" s="17">
        <f t="shared" si="25"/>
        <v>0</v>
      </c>
      <c r="J156" s="17">
        <f t="shared" si="24"/>
        <v>3939955.8665543133</v>
      </c>
      <c r="K156" s="17">
        <f t="shared" si="26"/>
        <v>9015575.2180244774</v>
      </c>
    </row>
    <row r="157" spans="1:12">
      <c r="B157" s="9">
        <v>5</v>
      </c>
      <c r="C157" s="245">
        <f>'Peat Drainage-BL'!B162</f>
        <v>34427.756071145981</v>
      </c>
      <c r="D157" s="241">
        <f>'Peat Drainage-BL'!C15</f>
        <v>1107491</v>
      </c>
      <c r="E157" s="98">
        <f>'Peat Drainage-BL'!C52</f>
        <v>1629117</v>
      </c>
      <c r="F157" s="98">
        <f>'Peat Drainage-BL'!C89</f>
        <v>411645.30434038187</v>
      </c>
      <c r="G157" s="17">
        <f>'Peat Drainage-BL'!C126</f>
        <v>1430638.2531220331</v>
      </c>
      <c r="H157" s="41">
        <f t="shared" si="23"/>
        <v>4578891.5574624147</v>
      </c>
      <c r="I157" s="17">
        <f t="shared" si="25"/>
        <v>0</v>
      </c>
      <c r="J157" s="17">
        <f t="shared" si="24"/>
        <v>4578891.5574624147</v>
      </c>
      <c r="K157" s="17">
        <f t="shared" si="26"/>
        <v>13594466.775486892</v>
      </c>
    </row>
    <row r="158" spans="1:12">
      <c r="B158" s="9">
        <v>6</v>
      </c>
      <c r="C158" s="245">
        <f>'Peat Drainage-BL'!B163</f>
        <v>36955</v>
      </c>
      <c r="D158" s="241">
        <f>'Peat Drainage-BL'!C16</f>
        <v>1107491</v>
      </c>
      <c r="E158" s="98">
        <f>'Peat Drainage-BL'!C53</f>
        <v>1629117</v>
      </c>
      <c r="F158" s="98">
        <f>'Peat Drainage-BL'!C90</f>
        <v>429324</v>
      </c>
      <c r="G158" s="17">
        <f>'Peat Drainage-BL'!C127</f>
        <v>1749082.9999999998</v>
      </c>
      <c r="H158" s="41">
        <f t="shared" si="23"/>
        <v>4915015</v>
      </c>
      <c r="I158" s="17">
        <f t="shared" si="25"/>
        <v>0</v>
      </c>
      <c r="J158" s="17">
        <f t="shared" si="24"/>
        <v>4915015</v>
      </c>
      <c r="K158" s="17">
        <f t="shared" si="26"/>
        <v>18509481.775486894</v>
      </c>
    </row>
    <row r="159" spans="1:12">
      <c r="B159" s="9">
        <v>7</v>
      </c>
      <c r="C159" s="245">
        <f>'Peat Drainage-BL'!B164</f>
        <v>36955</v>
      </c>
      <c r="D159" s="241">
        <f>'Peat Drainage-BL'!C17</f>
        <v>1107491</v>
      </c>
      <c r="E159" s="98">
        <f>'Peat Drainage-BL'!C54</f>
        <v>1629117</v>
      </c>
      <c r="F159" s="98">
        <f>'Peat Drainage-BL'!C91</f>
        <v>429324</v>
      </c>
      <c r="G159" s="17">
        <f>'Peat Drainage-BL'!C128</f>
        <v>1749082.9999999998</v>
      </c>
      <c r="H159" s="41">
        <f t="shared" si="23"/>
        <v>4915015</v>
      </c>
      <c r="I159" s="17">
        <f t="shared" si="25"/>
        <v>0</v>
      </c>
      <c r="J159" s="17">
        <f t="shared" si="24"/>
        <v>4915015</v>
      </c>
      <c r="K159" s="17">
        <f t="shared" si="26"/>
        <v>23424496.775486894</v>
      </c>
    </row>
    <row r="160" spans="1:12">
      <c r="B160" s="9">
        <v>8</v>
      </c>
      <c r="C160" s="245">
        <f>'Peat Drainage-BL'!B165</f>
        <v>36955</v>
      </c>
      <c r="D160" s="241">
        <f>'Peat Drainage-BL'!C18</f>
        <v>1107491</v>
      </c>
      <c r="E160" s="98">
        <f>'Peat Drainage-BL'!C55</f>
        <v>1629117</v>
      </c>
      <c r="F160" s="98">
        <f>'Peat Drainage-BL'!C92</f>
        <v>429324</v>
      </c>
      <c r="G160" s="17">
        <f>'Peat Drainage-BL'!C129</f>
        <v>1749082.9999999998</v>
      </c>
      <c r="H160" s="41">
        <f t="shared" si="23"/>
        <v>4915015</v>
      </c>
      <c r="I160" s="17">
        <f t="shared" si="25"/>
        <v>0</v>
      </c>
      <c r="J160" s="17">
        <f t="shared" si="24"/>
        <v>4915015</v>
      </c>
      <c r="K160" s="17">
        <f t="shared" si="26"/>
        <v>28339511.775486894</v>
      </c>
    </row>
    <row r="161" spans="2:12">
      <c r="B161" s="9">
        <v>9</v>
      </c>
      <c r="C161" s="245">
        <f>'Peat Drainage-BL'!B166</f>
        <v>36955</v>
      </c>
      <c r="D161" s="241">
        <f>'Peat Drainage-BL'!C19</f>
        <v>1107491</v>
      </c>
      <c r="E161" s="98">
        <f>'Peat Drainage-BL'!C56</f>
        <v>1629117</v>
      </c>
      <c r="F161" s="98">
        <f>'Peat Drainage-BL'!C93</f>
        <v>429324</v>
      </c>
      <c r="G161" s="17">
        <f>'Peat Drainage-BL'!C130</f>
        <v>1749082.9999999998</v>
      </c>
      <c r="H161" s="41">
        <f t="shared" si="23"/>
        <v>4915015</v>
      </c>
      <c r="I161" s="17">
        <f t="shared" si="25"/>
        <v>0</v>
      </c>
      <c r="J161" s="17">
        <f t="shared" si="24"/>
        <v>4915015</v>
      </c>
      <c r="K161" s="17">
        <f t="shared" si="26"/>
        <v>33254526.775486894</v>
      </c>
    </row>
    <row r="162" spans="2:12">
      <c r="B162" s="9">
        <v>10</v>
      </c>
      <c r="C162" s="245">
        <f>'Peat Drainage-BL'!B167</f>
        <v>36955</v>
      </c>
      <c r="D162" s="241">
        <f>'Peat Drainage-BL'!C20</f>
        <v>1107491</v>
      </c>
      <c r="E162" s="98">
        <f>'Peat Drainage-BL'!C57</f>
        <v>1629117</v>
      </c>
      <c r="F162" s="98">
        <f>'Peat Drainage-BL'!C94</f>
        <v>429324</v>
      </c>
      <c r="G162" s="17">
        <f>'Peat Drainage-BL'!C131</f>
        <v>1749082.9999999998</v>
      </c>
      <c r="H162" s="41">
        <f t="shared" si="23"/>
        <v>4915015</v>
      </c>
      <c r="I162" s="114">
        <f t="shared" si="25"/>
        <v>0</v>
      </c>
      <c r="J162" s="114">
        <f t="shared" si="24"/>
        <v>4915015</v>
      </c>
      <c r="K162" s="114">
        <f t="shared" si="26"/>
        <v>38169541.775486894</v>
      </c>
      <c r="L162" s="4"/>
    </row>
    <row r="163" spans="2:12">
      <c r="B163" s="57">
        <v>11</v>
      </c>
      <c r="C163" s="246">
        <f>'Peat Drainage-BL'!B168</f>
        <v>36955</v>
      </c>
      <c r="D163" s="242">
        <f>'Peat Drainage-BL'!C21</f>
        <v>1107491</v>
      </c>
      <c r="E163" s="99">
        <f>'Peat Drainage-BL'!C58</f>
        <v>1629117</v>
      </c>
      <c r="F163" s="99">
        <f>'Peat Drainage-BL'!C95</f>
        <v>429324</v>
      </c>
      <c r="G163" s="100">
        <f>'Peat Drainage-BL'!C132</f>
        <v>1749082.9999999998</v>
      </c>
      <c r="H163" s="78">
        <f t="shared" si="23"/>
        <v>4915015</v>
      </c>
      <c r="I163" s="100">
        <f t="shared" si="25"/>
        <v>0</v>
      </c>
      <c r="J163" s="100">
        <f t="shared" si="24"/>
        <v>4915015</v>
      </c>
      <c r="K163" s="100">
        <f t="shared" si="26"/>
        <v>43084556.775486894</v>
      </c>
    </row>
    <row r="164" spans="2:12">
      <c r="B164" s="57">
        <v>12</v>
      </c>
      <c r="C164" s="246">
        <f>'Peat Drainage-BL'!B169</f>
        <v>36955</v>
      </c>
      <c r="D164" s="242">
        <f>'Peat Drainage-BL'!C22</f>
        <v>1107491</v>
      </c>
      <c r="E164" s="99">
        <f>'Peat Drainage-BL'!C59</f>
        <v>1629117</v>
      </c>
      <c r="F164" s="99">
        <f>'Peat Drainage-BL'!C96</f>
        <v>429324</v>
      </c>
      <c r="G164" s="100">
        <f>'Peat Drainage-BL'!C133</f>
        <v>1749082.9999999998</v>
      </c>
      <c r="H164" s="78">
        <f t="shared" si="23"/>
        <v>4915015</v>
      </c>
      <c r="I164" s="100">
        <f t="shared" si="25"/>
        <v>0</v>
      </c>
      <c r="J164" s="100">
        <f t="shared" si="24"/>
        <v>4915015</v>
      </c>
      <c r="K164" s="100">
        <f t="shared" si="26"/>
        <v>47999571.775486894</v>
      </c>
    </row>
    <row r="165" spans="2:12">
      <c r="B165" s="57">
        <v>13</v>
      </c>
      <c r="C165" s="246">
        <f>'Peat Drainage-BL'!B170</f>
        <v>36955</v>
      </c>
      <c r="D165" s="242">
        <f>'Peat Drainage-BL'!C23</f>
        <v>1107491</v>
      </c>
      <c r="E165" s="99">
        <f>'Peat Drainage-BL'!C60</f>
        <v>1629117</v>
      </c>
      <c r="F165" s="99">
        <f>'Peat Drainage-BL'!C97</f>
        <v>429324</v>
      </c>
      <c r="G165" s="100">
        <f>'Peat Drainage-BL'!C134</f>
        <v>1749082.9999999998</v>
      </c>
      <c r="H165" s="78">
        <f t="shared" si="23"/>
        <v>4915015</v>
      </c>
      <c r="I165" s="100">
        <f t="shared" si="25"/>
        <v>0</v>
      </c>
      <c r="J165" s="100">
        <f t="shared" si="24"/>
        <v>4915015</v>
      </c>
      <c r="K165" s="100">
        <f t="shared" si="26"/>
        <v>52914586.775486894</v>
      </c>
    </row>
    <row r="166" spans="2:12">
      <c r="B166" s="57">
        <v>14</v>
      </c>
      <c r="C166" s="246">
        <f>'Peat Drainage-BL'!B171</f>
        <v>36955</v>
      </c>
      <c r="D166" s="242">
        <f>'Peat Drainage-BL'!C24</f>
        <v>1107491</v>
      </c>
      <c r="E166" s="99">
        <f>'Peat Drainage-BL'!C61</f>
        <v>1629117</v>
      </c>
      <c r="F166" s="99">
        <f>'Peat Drainage-BL'!C98</f>
        <v>429324</v>
      </c>
      <c r="G166" s="100">
        <f>'Peat Drainage-BL'!C135</f>
        <v>1749082.9999999998</v>
      </c>
      <c r="H166" s="78">
        <f t="shared" si="23"/>
        <v>4915015</v>
      </c>
      <c r="I166" s="100">
        <f t="shared" si="25"/>
        <v>0</v>
      </c>
      <c r="J166" s="100">
        <f t="shared" si="24"/>
        <v>4915015</v>
      </c>
      <c r="K166" s="100">
        <f t="shared" si="26"/>
        <v>57829601.775486894</v>
      </c>
    </row>
    <row r="167" spans="2:12">
      <c r="B167" s="57">
        <v>15</v>
      </c>
      <c r="C167" s="246">
        <f>'Peat Drainage-BL'!B172</f>
        <v>36955</v>
      </c>
      <c r="D167" s="242">
        <f>'Peat Drainage-BL'!C25</f>
        <v>1107491</v>
      </c>
      <c r="E167" s="99">
        <f>'Peat Drainage-BL'!C62</f>
        <v>1629117</v>
      </c>
      <c r="F167" s="99">
        <f>'Peat Drainage-BL'!C99</f>
        <v>429324</v>
      </c>
      <c r="G167" s="100">
        <f>'Peat Drainage-BL'!C136</f>
        <v>1749082.9999999998</v>
      </c>
      <c r="H167" s="78">
        <f t="shared" si="23"/>
        <v>4915015</v>
      </c>
      <c r="I167" s="100">
        <f t="shared" si="25"/>
        <v>0</v>
      </c>
      <c r="J167" s="100">
        <f t="shared" si="24"/>
        <v>4915015</v>
      </c>
      <c r="K167" s="100">
        <f t="shared" si="26"/>
        <v>62744616.775486894</v>
      </c>
    </row>
    <row r="168" spans="2:12">
      <c r="B168" s="57">
        <v>16</v>
      </c>
      <c r="C168" s="246">
        <f>'Peat Drainage-BL'!B173</f>
        <v>36955</v>
      </c>
      <c r="D168" s="242">
        <f>'Peat Drainage-BL'!C26</f>
        <v>1107491</v>
      </c>
      <c r="E168" s="99">
        <f>'Peat Drainage-BL'!C63</f>
        <v>1629117</v>
      </c>
      <c r="F168" s="99">
        <f>'Peat Drainage-BL'!C100</f>
        <v>429324</v>
      </c>
      <c r="G168" s="100">
        <f>'Peat Drainage-BL'!C137</f>
        <v>1749082.9999999998</v>
      </c>
      <c r="H168" s="78">
        <f t="shared" si="23"/>
        <v>4915015</v>
      </c>
      <c r="I168" s="100">
        <f t="shared" si="25"/>
        <v>0</v>
      </c>
      <c r="J168" s="100">
        <f t="shared" si="24"/>
        <v>4915015</v>
      </c>
      <c r="K168" s="100">
        <f t="shared" si="26"/>
        <v>67659631.775486887</v>
      </c>
    </row>
    <row r="169" spans="2:12">
      <c r="B169" s="57">
        <v>17</v>
      </c>
      <c r="C169" s="246">
        <f>'Peat Drainage-BL'!B174</f>
        <v>36955</v>
      </c>
      <c r="D169" s="242">
        <f>'Peat Drainage-BL'!C27</f>
        <v>1107491</v>
      </c>
      <c r="E169" s="99">
        <f>'Peat Drainage-BL'!C64</f>
        <v>1629117</v>
      </c>
      <c r="F169" s="99">
        <f>'Peat Drainage-BL'!C101</f>
        <v>429324</v>
      </c>
      <c r="G169" s="100">
        <f>'Peat Drainage-BL'!C138</f>
        <v>1749082.9999999998</v>
      </c>
      <c r="H169" s="78">
        <f t="shared" si="23"/>
        <v>4915015</v>
      </c>
      <c r="I169" s="100">
        <f t="shared" si="25"/>
        <v>0</v>
      </c>
      <c r="J169" s="100">
        <f t="shared" si="24"/>
        <v>4915015</v>
      </c>
      <c r="K169" s="100">
        <f t="shared" si="26"/>
        <v>72574646.775486887</v>
      </c>
    </row>
    <row r="170" spans="2:12">
      <c r="B170" s="57">
        <v>18</v>
      </c>
      <c r="C170" s="246">
        <f>'Peat Drainage-BL'!B175</f>
        <v>36955</v>
      </c>
      <c r="D170" s="242">
        <f>'Peat Drainage-BL'!C28</f>
        <v>1107491</v>
      </c>
      <c r="E170" s="99">
        <f>'Peat Drainage-BL'!C65</f>
        <v>1629117</v>
      </c>
      <c r="F170" s="99">
        <f>'Peat Drainage-BL'!C102</f>
        <v>429324</v>
      </c>
      <c r="G170" s="100">
        <f>'Peat Drainage-BL'!C139</f>
        <v>1749082.9999999998</v>
      </c>
      <c r="H170" s="78">
        <f t="shared" si="23"/>
        <v>4915015</v>
      </c>
      <c r="I170" s="100">
        <f t="shared" si="25"/>
        <v>0</v>
      </c>
      <c r="J170" s="100">
        <f t="shared" si="24"/>
        <v>4915015</v>
      </c>
      <c r="K170" s="100">
        <f t="shared" si="26"/>
        <v>77489661.775486887</v>
      </c>
    </row>
    <row r="171" spans="2:12">
      <c r="B171" s="57">
        <v>19</v>
      </c>
      <c r="C171" s="246">
        <f>'Peat Drainage-BL'!B176</f>
        <v>36955</v>
      </c>
      <c r="D171" s="242">
        <f>'Peat Drainage-BL'!C29</f>
        <v>1107491</v>
      </c>
      <c r="E171" s="99">
        <f>'Peat Drainage-BL'!C66</f>
        <v>1629117</v>
      </c>
      <c r="F171" s="99">
        <f>'Peat Drainage-BL'!C103</f>
        <v>429324</v>
      </c>
      <c r="G171" s="100">
        <f>'Peat Drainage-BL'!C140</f>
        <v>1749082.9999999998</v>
      </c>
      <c r="H171" s="78">
        <f t="shared" si="23"/>
        <v>4915015</v>
      </c>
      <c r="I171" s="100">
        <f t="shared" si="25"/>
        <v>0</v>
      </c>
      <c r="J171" s="100">
        <f t="shared" si="24"/>
        <v>4915015</v>
      </c>
      <c r="K171" s="100">
        <f t="shared" si="26"/>
        <v>82404676.775486887</v>
      </c>
    </row>
    <row r="172" spans="2:12">
      <c r="B172" s="57">
        <v>20</v>
      </c>
      <c r="C172" s="246">
        <f>'Peat Drainage-BL'!B177</f>
        <v>36955</v>
      </c>
      <c r="D172" s="242">
        <f>'Peat Drainage-BL'!C30</f>
        <v>1107491</v>
      </c>
      <c r="E172" s="99">
        <f>'Peat Drainage-BL'!C67</f>
        <v>1629117</v>
      </c>
      <c r="F172" s="99">
        <f>'Peat Drainage-BL'!C104</f>
        <v>429324</v>
      </c>
      <c r="G172" s="100">
        <f>'Peat Drainage-BL'!C141</f>
        <v>1749082.9999999998</v>
      </c>
      <c r="H172" s="78">
        <f t="shared" si="23"/>
        <v>4915015</v>
      </c>
      <c r="I172" s="100">
        <f t="shared" si="25"/>
        <v>0</v>
      </c>
      <c r="J172" s="100">
        <f t="shared" si="24"/>
        <v>4915015</v>
      </c>
      <c r="K172" s="100">
        <f t="shared" si="26"/>
        <v>87319691.775486887</v>
      </c>
    </row>
    <row r="173" spans="2:12">
      <c r="B173" s="57">
        <v>21</v>
      </c>
      <c r="C173" s="246">
        <f>'Peat Drainage-BL'!B178</f>
        <v>36955</v>
      </c>
      <c r="D173" s="242">
        <f>'Peat Drainage-BL'!C31</f>
        <v>1107491</v>
      </c>
      <c r="E173" s="99">
        <f>'Peat Drainage-BL'!C68</f>
        <v>1629117</v>
      </c>
      <c r="F173" s="99">
        <f>'Peat Drainage-BL'!C105</f>
        <v>429324</v>
      </c>
      <c r="G173" s="100">
        <f>'Peat Drainage-BL'!C142</f>
        <v>1749082.9999999998</v>
      </c>
      <c r="H173" s="78">
        <f t="shared" si="23"/>
        <v>4915015</v>
      </c>
      <c r="I173" s="100">
        <f t="shared" si="25"/>
        <v>0</v>
      </c>
      <c r="J173" s="100">
        <f t="shared" si="24"/>
        <v>4915015</v>
      </c>
      <c r="K173" s="100">
        <f t="shared" si="26"/>
        <v>92234706.775486887</v>
      </c>
    </row>
    <row r="174" spans="2:12">
      <c r="B174" s="57">
        <v>22</v>
      </c>
      <c r="C174" s="246">
        <f>'Peat Drainage-BL'!B179</f>
        <v>36955</v>
      </c>
      <c r="D174" s="242">
        <f>'Peat Drainage-BL'!C32</f>
        <v>1107491</v>
      </c>
      <c r="E174" s="99">
        <f>'Peat Drainage-BL'!C69</f>
        <v>1629117</v>
      </c>
      <c r="F174" s="99">
        <f>'Peat Drainage-BL'!C106</f>
        <v>429324</v>
      </c>
      <c r="G174" s="100">
        <f>'Peat Drainage-BL'!C143</f>
        <v>1749082.9999999998</v>
      </c>
      <c r="H174" s="78">
        <f t="shared" si="23"/>
        <v>4915015</v>
      </c>
      <c r="I174" s="100">
        <f t="shared" si="25"/>
        <v>0</v>
      </c>
      <c r="J174" s="100">
        <f t="shared" si="24"/>
        <v>4915015</v>
      </c>
      <c r="K174" s="100">
        <f t="shared" si="26"/>
        <v>97149721.775486887</v>
      </c>
    </row>
    <row r="175" spans="2:12">
      <c r="B175" s="57">
        <v>23</v>
      </c>
      <c r="C175" s="246">
        <f>'Peat Drainage-BL'!B180</f>
        <v>36955</v>
      </c>
      <c r="D175" s="242">
        <f>'Peat Drainage-BL'!C33</f>
        <v>1107491</v>
      </c>
      <c r="E175" s="99">
        <f>'Peat Drainage-BL'!C70</f>
        <v>1629117</v>
      </c>
      <c r="F175" s="99">
        <f>'Peat Drainage-BL'!C107</f>
        <v>429324</v>
      </c>
      <c r="G175" s="100">
        <f>'Peat Drainage-BL'!C144</f>
        <v>1749082.9999999998</v>
      </c>
      <c r="H175" s="78">
        <f t="shared" si="23"/>
        <v>4915015</v>
      </c>
      <c r="I175" s="100">
        <f t="shared" si="25"/>
        <v>0</v>
      </c>
      <c r="J175" s="100">
        <f t="shared" si="24"/>
        <v>4915015</v>
      </c>
      <c r="K175" s="100">
        <f t="shared" si="26"/>
        <v>102064736.77548689</v>
      </c>
    </row>
    <row r="176" spans="2:12">
      <c r="B176" s="57">
        <v>24</v>
      </c>
      <c r="C176" s="246">
        <f>'Peat Drainage-BL'!B181</f>
        <v>36955</v>
      </c>
      <c r="D176" s="242">
        <f>'Peat Drainage-BL'!C34</f>
        <v>1107491</v>
      </c>
      <c r="E176" s="99">
        <f>'Peat Drainage-BL'!C71</f>
        <v>1629117</v>
      </c>
      <c r="F176" s="99">
        <f>'Peat Drainage-BL'!C108</f>
        <v>429324</v>
      </c>
      <c r="G176" s="100">
        <f>'Peat Drainage-BL'!C145</f>
        <v>1749082.9999999998</v>
      </c>
      <c r="H176" s="78">
        <f t="shared" si="23"/>
        <v>4915015</v>
      </c>
      <c r="I176" s="100">
        <f t="shared" si="25"/>
        <v>0</v>
      </c>
      <c r="J176" s="100">
        <f t="shared" si="24"/>
        <v>4915015</v>
      </c>
      <c r="K176" s="100">
        <f t="shared" si="26"/>
        <v>106979751.77548689</v>
      </c>
    </row>
    <row r="177" spans="2:11">
      <c r="B177" s="57">
        <v>25</v>
      </c>
      <c r="C177" s="246">
        <f>'Peat Drainage-BL'!B182</f>
        <v>36955</v>
      </c>
      <c r="D177" s="242">
        <f>'Peat Drainage-BL'!C35</f>
        <v>1107491</v>
      </c>
      <c r="E177" s="99">
        <f>'Peat Drainage-BL'!C72</f>
        <v>1629117</v>
      </c>
      <c r="F177" s="99">
        <f>'Peat Drainage-BL'!C109</f>
        <v>429324</v>
      </c>
      <c r="G177" s="100">
        <f>'Peat Drainage-BL'!C146</f>
        <v>1749082.9999999998</v>
      </c>
      <c r="H177" s="78">
        <f t="shared" si="23"/>
        <v>4915015</v>
      </c>
      <c r="I177" s="100">
        <f t="shared" si="25"/>
        <v>0</v>
      </c>
      <c r="J177" s="100">
        <f t="shared" si="24"/>
        <v>4915015</v>
      </c>
      <c r="K177" s="100">
        <f t="shared" si="26"/>
        <v>111894766.77548689</v>
      </c>
    </row>
    <row r="178" spans="2:11">
      <c r="B178" s="57">
        <v>26</v>
      </c>
      <c r="C178" s="246">
        <f>'Peat Drainage-BL'!B183</f>
        <v>36955</v>
      </c>
      <c r="D178" s="242">
        <f>'Peat Drainage-BL'!C36</f>
        <v>1107491</v>
      </c>
      <c r="E178" s="99">
        <f>'Peat Drainage-BL'!C73</f>
        <v>1629117</v>
      </c>
      <c r="F178" s="99">
        <f>'Peat Drainage-BL'!C110</f>
        <v>429324</v>
      </c>
      <c r="G178" s="100">
        <f>'Peat Drainage-BL'!C147</f>
        <v>1749082.9999999998</v>
      </c>
      <c r="H178" s="78">
        <f t="shared" si="23"/>
        <v>4915015</v>
      </c>
      <c r="I178" s="100">
        <f t="shared" si="25"/>
        <v>0</v>
      </c>
      <c r="J178" s="100">
        <f t="shared" si="24"/>
        <v>4915015</v>
      </c>
      <c r="K178" s="100">
        <f t="shared" si="26"/>
        <v>116809781.77548689</v>
      </c>
    </row>
    <row r="179" spans="2:11">
      <c r="B179" s="57">
        <v>27</v>
      </c>
      <c r="C179" s="246">
        <f>'Peat Drainage-BL'!B184</f>
        <v>36955</v>
      </c>
      <c r="D179" s="242">
        <f>'Peat Drainage-BL'!C37</f>
        <v>1107491</v>
      </c>
      <c r="E179" s="99">
        <f>'Peat Drainage-BL'!C74</f>
        <v>1629117</v>
      </c>
      <c r="F179" s="99">
        <f>'Peat Drainage-BL'!C111</f>
        <v>429324</v>
      </c>
      <c r="G179" s="100">
        <f>'Peat Drainage-BL'!C148</f>
        <v>1749082.9999999998</v>
      </c>
      <c r="H179" s="78">
        <f t="shared" si="23"/>
        <v>4915015</v>
      </c>
      <c r="I179" s="100">
        <f t="shared" si="25"/>
        <v>0</v>
      </c>
      <c r="J179" s="100">
        <f t="shared" si="24"/>
        <v>4915015</v>
      </c>
      <c r="K179" s="100">
        <f t="shared" si="26"/>
        <v>121724796.77548689</v>
      </c>
    </row>
    <row r="180" spans="2:11">
      <c r="B180" s="57">
        <v>28</v>
      </c>
      <c r="C180" s="246">
        <f>'Peat Drainage-BL'!B185</f>
        <v>36955</v>
      </c>
      <c r="D180" s="242">
        <f>'Peat Drainage-BL'!C38</f>
        <v>1107491</v>
      </c>
      <c r="E180" s="99">
        <f>'Peat Drainage-BL'!C75</f>
        <v>1629117</v>
      </c>
      <c r="F180" s="99">
        <f>'Peat Drainage-BL'!C112</f>
        <v>429324</v>
      </c>
      <c r="G180" s="100">
        <f>'Peat Drainage-BL'!C149</f>
        <v>1749082.9999999998</v>
      </c>
      <c r="H180" s="78">
        <f t="shared" si="23"/>
        <v>4915015</v>
      </c>
      <c r="I180" s="100">
        <f t="shared" si="25"/>
        <v>0</v>
      </c>
      <c r="J180" s="100">
        <f t="shared" si="24"/>
        <v>4915015</v>
      </c>
      <c r="K180" s="100">
        <f t="shared" si="26"/>
        <v>126639811.77548689</v>
      </c>
    </row>
    <row r="181" spans="2:11">
      <c r="B181" s="57">
        <v>29</v>
      </c>
      <c r="C181" s="246">
        <f>'Peat Drainage-BL'!B186</f>
        <v>36955</v>
      </c>
      <c r="D181" s="242">
        <f>'Peat Drainage-BL'!C39</f>
        <v>1107491</v>
      </c>
      <c r="E181" s="99">
        <f>'Peat Drainage-BL'!C76</f>
        <v>1629117</v>
      </c>
      <c r="F181" s="99">
        <f>'Peat Drainage-BL'!C113</f>
        <v>429324</v>
      </c>
      <c r="G181" s="100">
        <f>'Peat Drainage-BL'!C150</f>
        <v>1749082.9999999998</v>
      </c>
      <c r="H181" s="78">
        <f t="shared" si="23"/>
        <v>4915015</v>
      </c>
      <c r="I181" s="100">
        <f t="shared" si="25"/>
        <v>0</v>
      </c>
      <c r="J181" s="100">
        <f t="shared" si="24"/>
        <v>4915015</v>
      </c>
      <c r="K181" s="100">
        <f t="shared" si="26"/>
        <v>131554826.77548689</v>
      </c>
    </row>
    <row r="182" spans="2:11" ht="15.75" thickBot="1">
      <c r="B182" s="57">
        <v>30</v>
      </c>
      <c r="C182" s="247">
        <f>'Peat Drainage-BL'!B187</f>
        <v>36955</v>
      </c>
      <c r="D182" s="243">
        <f>'Peat Drainage-BL'!C40</f>
        <v>1107491</v>
      </c>
      <c r="E182" s="101">
        <f>'Peat Drainage-BL'!C77</f>
        <v>1629117</v>
      </c>
      <c r="F182" s="101">
        <f>'Peat Drainage-BL'!C114</f>
        <v>429324</v>
      </c>
      <c r="G182" s="102">
        <f>'Peat Drainage-BL'!C151</f>
        <v>1749082.9999999998</v>
      </c>
      <c r="H182" s="81">
        <f t="shared" si="23"/>
        <v>4915015</v>
      </c>
      <c r="I182" s="102">
        <f t="shared" si="25"/>
        <v>0</v>
      </c>
      <c r="J182" s="102">
        <f t="shared" si="24"/>
        <v>4915015</v>
      </c>
      <c r="K182" s="102">
        <f t="shared" si="26"/>
        <v>136469841.77548689</v>
      </c>
    </row>
    <row r="183" spans="2:11" ht="15.75" thickBot="1">
      <c r="B183" s="116" t="s">
        <v>190</v>
      </c>
      <c r="C183" s="112"/>
      <c r="D183" s="111">
        <f>SUM(D153:D182)</f>
        <v>31905902.143226363</v>
      </c>
      <c r="E183" s="111">
        <f>SUM(E153:E182)</f>
        <v>45869389.42784448</v>
      </c>
      <c r="F183" s="111">
        <f>SUM(F153:F182)</f>
        <v>11729714.947350398</v>
      </c>
      <c r="G183" s="111">
        <f>SUM(G153:G182)</f>
        <v>46964835.257065654</v>
      </c>
      <c r="H183" s="108">
        <f>SUM(H153:H182)</f>
        <v>136469841.77548689</v>
      </c>
      <c r="I183" s="54"/>
      <c r="J183" s="54"/>
      <c r="K183" s="54"/>
    </row>
    <row r="186" spans="2:11" s="728" customFormat="1" ht="20.100000000000001" customHeight="1" thickBot="1">
      <c r="B186" s="729" t="s">
        <v>79</v>
      </c>
    </row>
    <row r="187" spans="2:11" ht="24.95" customHeight="1" thickBot="1">
      <c r="B187" s="1029" t="s">
        <v>285</v>
      </c>
      <c r="C187" s="1029" t="s">
        <v>445</v>
      </c>
      <c r="D187" s="1032" t="s">
        <v>204</v>
      </c>
      <c r="E187" s="1033"/>
      <c r="F187" s="1033"/>
      <c r="G187" s="1034"/>
      <c r="H187" s="1029" t="s">
        <v>235</v>
      </c>
      <c r="I187" s="1035" t="s">
        <v>236</v>
      </c>
      <c r="J187" s="1029" t="s">
        <v>515</v>
      </c>
      <c r="K187" s="1029" t="s">
        <v>371</v>
      </c>
    </row>
    <row r="188" spans="2:11" ht="77.25" customHeight="1" thickBot="1">
      <c r="B188" s="1030"/>
      <c r="C188" s="1030"/>
      <c r="D188" s="1029" t="s">
        <v>254</v>
      </c>
      <c r="E188" s="1029" t="s">
        <v>256</v>
      </c>
      <c r="F188" s="1029" t="s">
        <v>74</v>
      </c>
      <c r="G188" s="1029" t="s">
        <v>478</v>
      </c>
      <c r="H188" s="1030"/>
      <c r="I188" s="1031"/>
      <c r="J188" s="1030"/>
      <c r="K188" s="1030"/>
    </row>
    <row r="189" spans="2:11" ht="15.75" thickBot="1">
      <c r="B189" s="1031"/>
      <c r="C189" s="1030"/>
      <c r="D189" s="1030"/>
      <c r="E189" s="1030"/>
      <c r="F189" s="1031"/>
      <c r="G189" s="1031"/>
      <c r="H189" s="1031"/>
      <c r="I189" s="333">
        <v>0</v>
      </c>
      <c r="J189" s="1031"/>
      <c r="K189" s="1031"/>
    </row>
    <row r="190" spans="2:11">
      <c r="B190" s="51">
        <v>1</v>
      </c>
      <c r="C190" s="731">
        <f>'Oil Palm Regrowth-BL'!G8+'Oil Palm Regrowth-BL'!M8+'Oil Palm Regrowth-BL'!S8+'Oil Palm Regrowth-BL'!Y8+'Oil Palm Regrowth-BL'!AE8+'Oil Palm Regrowth-BL'!AK8+'Oil Palm Regrowth-BL'!AQ8+'Oil Palm Regrowth-BL'!G45+'Oil Palm Regrowth-BL'!M45+'Oil Palm Regrowth-BL'!S45+'Oil Palm Regrowth-BL'!Y45+'Oil Palm Regrowth-BL'!AE45+'Oil Palm Regrowth-BL'!AK45+'Oil Palm Regrowth-BL'!AQ45+'Oil Palm Regrowth-BL'!G82+'Oil Palm Regrowth-BL'!M82+'Oil Palm Regrowth-BL'!S82+'Oil Palm Regrowth-BL'!Y82+'Oil Palm Regrowth-BL'!AE82+'Oil Palm Regrowth-BL'!AK82+'Oil Palm Regrowth-BL'!AQ82+'Oil Palm Regrowth-BL'!G119+'Oil Palm Regrowth-BL'!M119+'Oil Palm Regrowth-BL'!S119+'Oil Palm Regrowth-BL'!Y119+'Oil Palm Regrowth-BL'!AE119+'Oil Palm Regrowth-BL'!AK119+'Oil Palm Regrowth-BL'!AQ119</f>
        <v>0</v>
      </c>
      <c r="D190" s="240">
        <f>'Oil Palm Regrowth-BL'!AS8</f>
        <v>0</v>
      </c>
      <c r="E190" s="97">
        <f>'Oil Palm Regrowth-BL'!AS45</f>
        <v>0</v>
      </c>
      <c r="F190" s="97">
        <f>'Oil Palm Regrowth-BL'!AS82</f>
        <v>0</v>
      </c>
      <c r="G190" s="22">
        <f>'Oil Palm Regrowth-BL'!AS119</f>
        <v>0</v>
      </c>
      <c r="H190" s="22">
        <f>SUM(D190:G190)</f>
        <v>0</v>
      </c>
      <c r="I190" s="75">
        <f t="shared" ref="I190:I191" si="27">H190*$I$189</f>
        <v>0</v>
      </c>
      <c r="J190" s="75">
        <f>H190-I190</f>
        <v>0</v>
      </c>
      <c r="K190" s="17">
        <f>J190</f>
        <v>0</v>
      </c>
    </row>
    <row r="191" spans="2:11">
      <c r="B191" s="9">
        <v>2</v>
      </c>
      <c r="C191" s="732">
        <f>'Oil Palm Regrowth-BL'!G9+'Oil Palm Regrowth-BL'!M9+'Oil Palm Regrowth-BL'!S9+'Oil Palm Regrowth-BL'!Y9+'Oil Palm Regrowth-BL'!AE9+'Oil Palm Regrowth-BL'!AK9+'Oil Palm Regrowth-BL'!AQ9+'Oil Palm Regrowth-BL'!G46+'Oil Palm Regrowth-BL'!M46+'Oil Palm Regrowth-BL'!S46+'Oil Palm Regrowth-BL'!Y46+'Oil Palm Regrowth-BL'!AE46+'Oil Palm Regrowth-BL'!AK46+'Oil Palm Regrowth-BL'!AQ46+'Oil Palm Regrowth-BL'!G83+'Oil Palm Regrowth-BL'!M83+'Oil Palm Regrowth-BL'!S83+'Oil Palm Regrowth-BL'!Y83+'Oil Palm Regrowth-BL'!AE83+'Oil Palm Regrowth-BL'!AK83+'Oil Palm Regrowth-BL'!AQ83+'Oil Palm Regrowth-BL'!G120+'Oil Palm Regrowth-BL'!M120+'Oil Palm Regrowth-BL'!S120+'Oil Palm Regrowth-BL'!Y120+'Oil Palm Regrowth-BL'!AE120+'Oil Palm Regrowth-BL'!AK120+'Oil Palm Regrowth-BL'!AQ120</f>
        <v>5600</v>
      </c>
      <c r="D191" s="241">
        <f>'Oil Palm Regrowth-BL'!AS9</f>
        <v>0</v>
      </c>
      <c r="E191" s="98">
        <f>'Oil Palm Regrowth-BL'!AS46</f>
        <v>0</v>
      </c>
      <c r="F191" s="98">
        <f>'Oil Palm Regrowth-BL'!AS83</f>
        <v>0</v>
      </c>
      <c r="G191" s="17">
        <f>'Oil Palm Regrowth-BL'!AS120</f>
        <v>0</v>
      </c>
      <c r="H191" s="17">
        <f t="shared" ref="H191" si="28">SUM(D191:G191)</f>
        <v>0</v>
      </c>
      <c r="I191" s="41">
        <f t="shared" si="27"/>
        <v>0</v>
      </c>
      <c r="J191" s="41">
        <f t="shared" ref="J191" si="29">H191-I191</f>
        <v>0</v>
      </c>
      <c r="K191" s="17">
        <f>K190+J191</f>
        <v>0</v>
      </c>
    </row>
    <row r="192" spans="2:11">
      <c r="B192" s="9">
        <v>3</v>
      </c>
      <c r="C192" s="732">
        <f>'Oil Palm Regrowth-BL'!G10+'Oil Palm Regrowth-BL'!M10+'Oil Palm Regrowth-BL'!S10+'Oil Palm Regrowth-BL'!Y10+'Oil Palm Regrowth-BL'!AE10+'Oil Palm Regrowth-BL'!AK10+'Oil Palm Regrowth-BL'!AQ10+'Oil Palm Regrowth-BL'!G47+'Oil Palm Regrowth-BL'!M47+'Oil Palm Regrowth-BL'!S47+'Oil Palm Regrowth-BL'!Y47+'Oil Palm Regrowth-BL'!AE47+'Oil Palm Regrowth-BL'!AK47+'Oil Palm Regrowth-BL'!AQ47+'Oil Palm Regrowth-BL'!G84+'Oil Palm Regrowth-BL'!M84+'Oil Palm Regrowth-BL'!S84+'Oil Palm Regrowth-BL'!Y84+'Oil Palm Regrowth-BL'!AE84+'Oil Palm Regrowth-BL'!AK84+'Oil Palm Regrowth-BL'!AQ84+'Oil Palm Regrowth-BL'!G121+'Oil Palm Regrowth-BL'!M121+'Oil Palm Regrowth-BL'!S121+'Oil Palm Regrowth-BL'!Y121+'Oil Palm Regrowth-BL'!AE121+'Oil Palm Regrowth-BL'!AK121+'Oil Palm Regrowth-BL'!AQ121</f>
        <v>16800</v>
      </c>
      <c r="D192" s="241">
        <f>'Oil Palm Regrowth-BL'!AS10</f>
        <v>7494.882892634625</v>
      </c>
      <c r="E192" s="98">
        <f>'Oil Palm Regrowth-BL'!AS47</f>
        <v>7494.882892634625</v>
      </c>
      <c r="F192" s="98">
        <f>'Oil Palm Regrowth-BL'!AS84</f>
        <v>0</v>
      </c>
      <c r="G192" s="17">
        <f>'Oil Palm Regrowth-BL'!AS121</f>
        <v>0</v>
      </c>
      <c r="H192" s="17">
        <f t="shared" ref="H192:H219" si="30">SUM(D192:G192)</f>
        <v>14989.76578526925</v>
      </c>
      <c r="I192" s="41">
        <f>'Oil Palm Regrowth-BL'!G158</f>
        <v>65314.264673159785</v>
      </c>
      <c r="J192" s="41">
        <f>I192</f>
        <v>65314.264673159785</v>
      </c>
      <c r="K192" s="17">
        <f t="shared" ref="K192:K219" si="31">K191+J192</f>
        <v>65314.264673159785</v>
      </c>
    </row>
    <row r="193" spans="2:11">
      <c r="B193" s="9">
        <v>4</v>
      </c>
      <c r="C193" s="732">
        <f>'Oil Palm Regrowth-BL'!G11+'Oil Palm Regrowth-BL'!M11+'Oil Palm Regrowth-BL'!S11+'Oil Palm Regrowth-BL'!Y11+'Oil Palm Regrowth-BL'!AE11+'Oil Palm Regrowth-BL'!AK11+'Oil Palm Regrowth-BL'!AQ11+'Oil Palm Regrowth-BL'!G48+'Oil Palm Regrowth-BL'!M48+'Oil Palm Regrowth-BL'!S48+'Oil Palm Regrowth-BL'!Y48+'Oil Palm Regrowth-BL'!AE48+'Oil Palm Regrowth-BL'!AK48+'Oil Palm Regrowth-BL'!AQ48+'Oil Palm Regrowth-BL'!G85+'Oil Palm Regrowth-BL'!M85+'Oil Palm Regrowth-BL'!S85+'Oil Palm Regrowth-BL'!Y85+'Oil Palm Regrowth-BL'!AE85+'Oil Palm Regrowth-BL'!AK85+'Oil Palm Regrowth-BL'!AQ85+'Oil Palm Regrowth-BL'!G122+'Oil Palm Regrowth-BL'!M122+'Oil Palm Regrowth-BL'!S122+'Oil Palm Regrowth-BL'!Y122+'Oil Palm Regrowth-BL'!AE122+'Oil Palm Regrowth-BL'!AK122+'Oil Palm Regrowth-BL'!AQ122</f>
        <v>28000</v>
      </c>
      <c r="D193" s="241">
        <f>'Oil Palm Regrowth-BL'!AS11</f>
        <v>34365.008104516564</v>
      </c>
      <c r="E193" s="98">
        <f>'Oil Palm Regrowth-BL'!AS48</f>
        <v>34365.008104516564</v>
      </c>
      <c r="F193" s="98">
        <f>'Oil Palm Regrowth-BL'!AS85</f>
        <v>7494.882892634625</v>
      </c>
      <c r="G193" s="17">
        <f>'Oil Palm Regrowth-BL'!AS122</f>
        <v>7494.882892634625</v>
      </c>
      <c r="H193" s="17">
        <f t="shared" si="30"/>
        <v>83719.781994302379</v>
      </c>
      <c r="I193" s="41">
        <f>'Oil Palm Regrowth-BL'!G159</f>
        <v>161728.93917455428</v>
      </c>
      <c r="J193" s="41">
        <f t="shared" ref="J193:J219" si="32">I193</f>
        <v>161728.93917455428</v>
      </c>
      <c r="K193" s="17">
        <f t="shared" si="31"/>
        <v>227043.20384771406</v>
      </c>
    </row>
    <row r="194" spans="2:11">
      <c r="B194" s="9">
        <v>5</v>
      </c>
      <c r="C194" s="732">
        <f>'Oil Palm Regrowth-BL'!G12+'Oil Palm Regrowth-BL'!M12+'Oil Palm Regrowth-BL'!S12+'Oil Palm Regrowth-BL'!Y12+'Oil Palm Regrowth-BL'!AE12+'Oil Palm Regrowth-BL'!AK12+'Oil Palm Regrowth-BL'!AQ12+'Oil Palm Regrowth-BL'!G49+'Oil Palm Regrowth-BL'!M49+'Oil Palm Regrowth-BL'!S49+'Oil Palm Regrowth-BL'!Y49+'Oil Palm Regrowth-BL'!AE49+'Oil Palm Regrowth-BL'!AK49+'Oil Palm Regrowth-BL'!AQ49+'Oil Palm Regrowth-BL'!G86+'Oil Palm Regrowth-BL'!M86+'Oil Palm Regrowth-BL'!S86+'Oil Palm Regrowth-BL'!Y86+'Oil Palm Regrowth-BL'!AE86+'Oil Palm Regrowth-BL'!AK86+'Oil Palm Regrowth-BL'!AQ86+'Oil Palm Regrowth-BL'!G123+'Oil Palm Regrowth-BL'!M123+'Oil Palm Regrowth-BL'!S123+'Oil Palm Regrowth-BL'!Y123+'Oil Palm Regrowth-BL'!AE123+'Oil Palm Regrowth-BL'!AK123+'Oil Palm Regrowth-BL'!AQ123</f>
        <v>37286</v>
      </c>
      <c r="D194" s="241">
        <f>'Oil Palm Regrowth-BL'!AS12</f>
        <v>77249.927837900177</v>
      </c>
      <c r="E194" s="98">
        <f>'Oil Palm Regrowth-BL'!AS49</f>
        <v>77249.927837900177</v>
      </c>
      <c r="F194" s="98">
        <f>'Oil Palm Regrowth-BL'!AS86</f>
        <v>34365.008104516564</v>
      </c>
      <c r="G194" s="17">
        <f>'Oil Palm Regrowth-BL'!AS123</f>
        <v>34365.008104516564</v>
      </c>
      <c r="H194" s="17">
        <f t="shared" si="30"/>
        <v>223229.8718848335</v>
      </c>
      <c r="I194" s="41">
        <f>'Oil Palm Regrowth-BL'!G160</f>
        <v>301696.03487454017</v>
      </c>
      <c r="J194" s="41">
        <f t="shared" si="32"/>
        <v>301696.03487454017</v>
      </c>
      <c r="K194" s="17">
        <f t="shared" si="31"/>
        <v>528739.23872225429</v>
      </c>
    </row>
    <row r="195" spans="2:11">
      <c r="B195" s="9">
        <v>6</v>
      </c>
      <c r="C195" s="732">
        <f>'Oil Palm Regrowth-BL'!G13+'Oil Palm Regrowth-BL'!M13+'Oil Palm Regrowth-BL'!S13+'Oil Palm Regrowth-BL'!Y13+'Oil Palm Regrowth-BL'!AE13+'Oil Palm Regrowth-BL'!AK13+'Oil Palm Regrowth-BL'!AQ13+'Oil Palm Regrowth-BL'!G50+'Oil Palm Regrowth-BL'!M50+'Oil Palm Regrowth-BL'!S50+'Oil Palm Regrowth-BL'!Y50+'Oil Palm Regrowth-BL'!AE50+'Oil Palm Regrowth-BL'!AK50+'Oil Palm Regrowth-BL'!AQ50+'Oil Palm Regrowth-BL'!G87+'Oil Palm Regrowth-BL'!M87+'Oil Palm Regrowth-BL'!S87+'Oil Palm Regrowth-BL'!Y87+'Oil Palm Regrowth-BL'!AE87+'Oil Palm Regrowth-BL'!AK87+'Oil Palm Regrowth-BL'!AQ87+'Oil Palm Regrowth-BL'!G124+'Oil Palm Regrowth-BL'!M124+'Oil Palm Regrowth-BL'!S124+'Oil Palm Regrowth-BL'!Y124+'Oil Palm Regrowth-BL'!AE124+'Oil Palm Regrowth-BL'!AK124+'Oil Palm Regrowth-BL'!AQ124</f>
        <v>44263</v>
      </c>
      <c r="D195" s="241">
        <f>'Oil Palm Regrowth-BL'!AS13</f>
        <v>125059.64943523756</v>
      </c>
      <c r="E195" s="98">
        <f>'Oil Palm Regrowth-BL'!AS50</f>
        <v>130182.93724113138</v>
      </c>
      <c r="F195" s="98">
        <f>'Oil Palm Regrowth-BL'!AS87</f>
        <v>77249.927837900177</v>
      </c>
      <c r="G195" s="17">
        <f>'Oil Palm Regrowth-BL'!AS124</f>
        <v>77249.927837900177</v>
      </c>
      <c r="H195" s="17">
        <f t="shared" si="30"/>
        <v>409742.44235216931</v>
      </c>
      <c r="I195" s="41">
        <f>'Oil Palm Regrowth-BL'!G161</f>
        <v>467615.70353350788</v>
      </c>
      <c r="J195" s="41">
        <f t="shared" si="32"/>
        <v>467615.70353350788</v>
      </c>
      <c r="K195" s="17">
        <f t="shared" si="31"/>
        <v>996354.94225576217</v>
      </c>
    </row>
    <row r="196" spans="2:11">
      <c r="B196" s="9">
        <v>7</v>
      </c>
      <c r="C196" s="732">
        <f>'Oil Palm Regrowth-BL'!G14+'Oil Palm Regrowth-BL'!M14+'Oil Palm Regrowth-BL'!S14+'Oil Palm Regrowth-BL'!Y14+'Oil Palm Regrowth-BL'!AE14+'Oil Palm Regrowth-BL'!AK14+'Oil Palm Regrowth-BL'!AQ14+'Oil Palm Regrowth-BL'!G51+'Oil Palm Regrowth-BL'!M51+'Oil Palm Regrowth-BL'!S51+'Oil Palm Regrowth-BL'!Y51+'Oil Palm Regrowth-BL'!AE51+'Oil Palm Regrowth-BL'!AK51+'Oil Palm Regrowth-BL'!AQ51+'Oil Palm Regrowth-BL'!G88+'Oil Palm Regrowth-BL'!M88+'Oil Palm Regrowth-BL'!S88+'Oil Palm Regrowth-BL'!Y88+'Oil Palm Regrowth-BL'!AE88+'Oil Palm Regrowth-BL'!AK88+'Oil Palm Regrowth-BL'!AQ88+'Oil Palm Regrowth-BL'!G125+'Oil Palm Regrowth-BL'!M125+'Oil Palm Regrowth-BL'!S125+'Oil Palm Regrowth-BL'!Y125+'Oil Palm Regrowth-BL'!AE125+'Oil Palm Regrowth-BL'!AK125+'Oil Palm Regrowth-BL'!AQ125</f>
        <v>47237</v>
      </c>
      <c r="D196" s="241">
        <f>'Oil Palm Regrowth-BL'!AS14</f>
        <v>162010.57782172784</v>
      </c>
      <c r="E196" s="98">
        <f>'Oil Palm Regrowth-BL'!AS51</f>
        <v>184064.10403554924</v>
      </c>
      <c r="F196" s="98">
        <f>'Oil Palm Regrowth-BL'!AS88</f>
        <v>130182.93724113138</v>
      </c>
      <c r="G196" s="17">
        <f>'Oil Palm Regrowth-BL'!AS125</f>
        <v>130182.93724113138</v>
      </c>
      <c r="H196" s="17">
        <f t="shared" si="30"/>
        <v>606440.55633953982</v>
      </c>
      <c r="I196" s="41">
        <f>'Oil Palm Regrowth-BL'!G162</f>
        <v>635119.15943722264</v>
      </c>
      <c r="J196" s="41">
        <f t="shared" si="32"/>
        <v>635119.15943722264</v>
      </c>
      <c r="K196" s="17">
        <f t="shared" si="31"/>
        <v>1631474.1016929848</v>
      </c>
    </row>
    <row r="197" spans="2:11">
      <c r="B197" s="9">
        <v>8</v>
      </c>
      <c r="C197" s="732">
        <f>'Oil Palm Regrowth-BL'!G15+'Oil Palm Regrowth-BL'!M15+'Oil Palm Regrowth-BL'!S15+'Oil Palm Regrowth-BL'!Y15+'Oil Palm Regrowth-BL'!AE15+'Oil Palm Regrowth-BL'!AK15+'Oil Palm Regrowth-BL'!AQ15+'Oil Palm Regrowth-BL'!G52+'Oil Palm Regrowth-BL'!M52+'Oil Palm Regrowth-BL'!S52+'Oil Palm Regrowth-BL'!Y52+'Oil Palm Regrowth-BL'!AE52+'Oil Palm Regrowth-BL'!AK52+'Oil Palm Regrowth-BL'!AQ52+'Oil Palm Regrowth-BL'!G89+'Oil Palm Regrowth-BL'!M89+'Oil Palm Regrowth-BL'!S89+'Oil Palm Regrowth-BL'!Y89+'Oil Palm Regrowth-BL'!AE89+'Oil Palm Regrowth-BL'!AK89+'Oil Palm Regrowth-BL'!AQ89+'Oil Palm Regrowth-BL'!G126+'Oil Palm Regrowth-BL'!M126+'Oil Palm Regrowth-BL'!S126+'Oil Palm Regrowth-BL'!Y126+'Oil Palm Regrowth-BL'!AE126+'Oil Palm Regrowth-BL'!AK126+'Oil Palm Regrowth-BL'!AQ126</f>
        <v>47237</v>
      </c>
      <c r="D197" s="241">
        <f>'Oil Palm Regrowth-BL'!AS15</f>
        <v>182664.51072690883</v>
      </c>
      <c r="E197" s="98">
        <f>'Oil Palm Regrowth-BL'!AS52</f>
        <v>225193.76029350085</v>
      </c>
      <c r="F197" s="98">
        <f>'Oil Palm Regrowth-BL'!AS89</f>
        <v>181665.74150990616</v>
      </c>
      <c r="G197" s="17">
        <f>'Oil Palm Regrowth-BL'!AS126</f>
        <v>187051.3502170422</v>
      </c>
      <c r="H197" s="17">
        <f t="shared" si="30"/>
        <v>776575.36274735793</v>
      </c>
      <c r="I197" s="41">
        <f>'Oil Palm Regrowth-BL'!G163</f>
        <v>776046.04046806146</v>
      </c>
      <c r="J197" s="41">
        <f t="shared" si="32"/>
        <v>776046.04046806146</v>
      </c>
      <c r="K197" s="17">
        <f t="shared" si="31"/>
        <v>2407520.1421610462</v>
      </c>
    </row>
    <row r="198" spans="2:11">
      <c r="B198" s="9">
        <v>9</v>
      </c>
      <c r="C198" s="732">
        <f>'Oil Palm Regrowth-BL'!G16+'Oil Palm Regrowth-BL'!M16+'Oil Palm Regrowth-BL'!S16+'Oil Palm Regrowth-BL'!Y16+'Oil Palm Regrowth-BL'!AE16+'Oil Palm Regrowth-BL'!AK16+'Oil Palm Regrowth-BL'!AQ16+'Oil Palm Regrowth-BL'!G53+'Oil Palm Regrowth-BL'!M53+'Oil Palm Regrowth-BL'!S53+'Oil Palm Regrowth-BL'!Y53+'Oil Palm Regrowth-BL'!AE53+'Oil Palm Regrowth-BL'!AK53+'Oil Palm Regrowth-BL'!AQ53+'Oil Palm Regrowth-BL'!G90+'Oil Palm Regrowth-BL'!M90+'Oil Palm Regrowth-BL'!S90+'Oil Palm Regrowth-BL'!Y90+'Oil Palm Regrowth-BL'!AE90+'Oil Palm Regrowth-BL'!AK90+'Oil Palm Regrowth-BL'!AQ90+'Oil Palm Regrowth-BL'!G127+'Oil Palm Regrowth-BL'!M127+'Oil Palm Regrowth-BL'!S127+'Oil Palm Regrowth-BL'!Y127+'Oil Palm Regrowth-BL'!AE127+'Oil Palm Regrowth-BL'!AK127+'Oil Palm Regrowth-BL'!AQ127</f>
        <v>47237</v>
      </c>
      <c r="D198" s="241">
        <f>'Oil Palm Regrowth-BL'!AS16</f>
        <v>189453.22589535647</v>
      </c>
      <c r="E198" s="98">
        <f>'Oil Palm Regrowth-BL'!AS53</f>
        <v>246726.90963487569</v>
      </c>
      <c r="F198" s="98">
        <f>'Oil Palm Regrowth-BL'!AS90</f>
        <v>216595.32022569864</v>
      </c>
      <c r="G198" s="17">
        <f>'Oil Palm Regrowth-BL'!AS127</f>
        <v>235903.4244850938</v>
      </c>
      <c r="H198" s="17">
        <f t="shared" si="30"/>
        <v>888678.88024102466</v>
      </c>
      <c r="I198" s="41">
        <f>'Oil Palm Regrowth-BL'!G164</f>
        <v>888678.88024102466</v>
      </c>
      <c r="J198" s="41">
        <f t="shared" si="32"/>
        <v>888678.88024102466</v>
      </c>
      <c r="K198" s="17">
        <f t="shared" si="31"/>
        <v>3296199.0224020709</v>
      </c>
    </row>
    <row r="199" spans="2:11">
      <c r="B199" s="9">
        <v>10</v>
      </c>
      <c r="C199" s="732">
        <f>'Oil Palm Regrowth-BL'!G17+'Oil Palm Regrowth-BL'!M17+'Oil Palm Regrowth-BL'!S17+'Oil Palm Regrowth-BL'!Y17+'Oil Palm Regrowth-BL'!AE17+'Oil Palm Regrowth-BL'!AK17+'Oil Palm Regrowth-BL'!AQ17+'Oil Palm Regrowth-BL'!G54+'Oil Palm Regrowth-BL'!M54+'Oil Palm Regrowth-BL'!S54+'Oil Palm Regrowth-BL'!Y54+'Oil Palm Regrowth-BL'!AE54+'Oil Palm Regrowth-BL'!AK54+'Oil Palm Regrowth-BL'!AQ54+'Oil Palm Regrowth-BL'!G91+'Oil Palm Regrowth-BL'!M91+'Oil Palm Regrowth-BL'!S91+'Oil Palm Regrowth-BL'!Y91+'Oil Palm Regrowth-BL'!AE91+'Oil Palm Regrowth-BL'!AK91+'Oil Palm Regrowth-BL'!AQ91+'Oil Palm Regrowth-BL'!G128+'Oil Palm Regrowth-BL'!M128+'Oil Palm Regrowth-BL'!S128+'Oil Palm Regrowth-BL'!Y128+'Oil Palm Regrowth-BL'!AE128+'Oil Palm Regrowth-BL'!AK128+'Oil Palm Regrowth-BL'!AQ128</f>
        <v>47237</v>
      </c>
      <c r="D199" s="241">
        <f>'Oil Palm Regrowth-BL'!AS17</f>
        <v>186197.51192900402</v>
      </c>
      <c r="E199" s="98">
        <f>'Oil Palm Regrowth-BL'!AS54</f>
        <v>251664.56397920116</v>
      </c>
      <c r="F199" s="98">
        <f>'Oil Palm Regrowth-BL'!AS91</f>
        <v>233003.73532019294</v>
      </c>
      <c r="G199" s="17">
        <f>'Oil Palm Regrowth-BL'!AS128</f>
        <v>263819.61335718143</v>
      </c>
      <c r="H199" s="17">
        <f t="shared" si="30"/>
        <v>934685.42458557955</v>
      </c>
      <c r="I199" s="41">
        <f>'Oil Palm Regrowth-BL'!G165</f>
        <v>934685.42458557955</v>
      </c>
      <c r="J199" s="41">
        <f t="shared" si="32"/>
        <v>934685.42458557955</v>
      </c>
      <c r="K199" s="114">
        <f t="shared" si="31"/>
        <v>4230884.4469876504</v>
      </c>
    </row>
    <row r="200" spans="2:11">
      <c r="B200" s="657">
        <v>11</v>
      </c>
      <c r="C200" s="246">
        <f>'Oil Palm Regrowth-BL'!G18+'Oil Palm Regrowth-BL'!M18+'Oil Palm Regrowth-BL'!S18+'Oil Palm Regrowth-BL'!Y18+'Oil Palm Regrowth-BL'!AE18+'Oil Palm Regrowth-BL'!AK18+'Oil Palm Regrowth-BL'!AQ18+'Oil Palm Regrowth-BL'!G55+'Oil Palm Regrowth-BL'!M55+'Oil Palm Regrowth-BL'!S55+'Oil Palm Regrowth-BL'!Y55+'Oil Palm Regrowth-BL'!AE55+'Oil Palm Regrowth-BL'!AK55+'Oil Palm Regrowth-BL'!AQ55+'Oil Palm Regrowth-BL'!G92+'Oil Palm Regrowth-BL'!M92+'Oil Palm Regrowth-BL'!S92+'Oil Palm Regrowth-BL'!Y92+'Oil Palm Regrowth-BL'!AE92+'Oil Palm Regrowth-BL'!AK92+'Oil Palm Regrowth-BL'!AQ92+'Oil Palm Regrowth-BL'!G129+'Oil Palm Regrowth-BL'!M129+'Oil Palm Regrowth-BL'!S129+'Oil Palm Regrowth-BL'!Y129+'Oil Palm Regrowth-BL'!AE129+'Oil Palm Regrowth-BL'!AK129+'Oil Palm Regrowth-BL'!AQ129</f>
        <v>47237</v>
      </c>
      <c r="D200" s="242">
        <f>'Oil Palm Regrowth-BL'!AS18</f>
        <v>176370.41965646271</v>
      </c>
      <c r="E200" s="99">
        <f>'Oil Palm Regrowth-BL'!AS55</f>
        <v>244710.94246525428</v>
      </c>
      <c r="F200" s="99">
        <f>'Oil Palm Regrowth-BL'!AS92</f>
        <v>234726.00097016722</v>
      </c>
      <c r="G200" s="100">
        <f>'Oil Palm Regrowth-BL'!AS129</f>
        <v>272762.14915563189</v>
      </c>
      <c r="H200" s="100">
        <f t="shared" si="30"/>
        <v>928569.51224751608</v>
      </c>
      <c r="I200" s="78">
        <f>'Oil Palm Regrowth-BL'!G166</f>
        <v>928569.51224751619</v>
      </c>
      <c r="J200" s="78">
        <f t="shared" si="32"/>
        <v>928569.51224751619</v>
      </c>
      <c r="K200" s="100">
        <f t="shared" si="31"/>
        <v>5159453.9592351662</v>
      </c>
    </row>
    <row r="201" spans="2:11">
      <c r="B201" s="657">
        <v>12</v>
      </c>
      <c r="C201" s="246">
        <f>'Oil Palm Regrowth-BL'!G19+'Oil Palm Regrowth-BL'!M19+'Oil Palm Regrowth-BL'!S19+'Oil Palm Regrowth-BL'!Y19+'Oil Palm Regrowth-BL'!AE19+'Oil Palm Regrowth-BL'!AK19+'Oil Palm Regrowth-BL'!AQ19+'Oil Palm Regrowth-BL'!G56+'Oil Palm Regrowth-BL'!M56+'Oil Palm Regrowth-BL'!S56+'Oil Palm Regrowth-BL'!Y56+'Oil Palm Regrowth-BL'!AE56+'Oil Palm Regrowth-BL'!AK56+'Oil Palm Regrowth-BL'!AQ56+'Oil Palm Regrowth-BL'!G93+'Oil Palm Regrowth-BL'!M93+'Oil Palm Regrowth-BL'!S93+'Oil Palm Regrowth-BL'!Y93+'Oil Palm Regrowth-BL'!AE93+'Oil Palm Regrowth-BL'!AK93+'Oil Palm Regrowth-BL'!AQ93+'Oil Palm Regrowth-BL'!G130+'Oil Palm Regrowth-BL'!M130+'Oil Palm Regrowth-BL'!S130+'Oil Palm Regrowth-BL'!Y130+'Oil Palm Regrowth-BL'!AE130+'Oil Palm Regrowth-BL'!AK130+'Oil Palm Regrowth-BL'!AQ130</f>
        <v>47237</v>
      </c>
      <c r="D201" s="242">
        <f>'Oil Palm Regrowth-BL'!AS19</f>
        <v>162701.81966282937</v>
      </c>
      <c r="E201" s="99">
        <f>'Oil Palm Regrowth-BL'!AS56</f>
        <v>230107.82403293051</v>
      </c>
      <c r="F201" s="99">
        <f>'Oil Palm Regrowth-BL'!AS93</f>
        <v>226250.08699318697</v>
      </c>
      <c r="G201" s="100">
        <f>'Oil Palm Regrowth-BL'!AS130</f>
        <v>267704.59727198101</v>
      </c>
      <c r="H201" s="100">
        <f t="shared" si="30"/>
        <v>886764.32796092774</v>
      </c>
      <c r="I201" s="78">
        <f>'Oil Palm Regrowth-BL'!G167</f>
        <v>886764.32796092785</v>
      </c>
      <c r="J201" s="78">
        <f t="shared" si="32"/>
        <v>886764.32796092785</v>
      </c>
      <c r="K201" s="100">
        <f t="shared" si="31"/>
        <v>6046218.2871960942</v>
      </c>
    </row>
    <row r="202" spans="2:11">
      <c r="B202" s="657">
        <v>13</v>
      </c>
      <c r="C202" s="246">
        <f>'Oil Palm Regrowth-BL'!G20+'Oil Palm Regrowth-BL'!M20+'Oil Palm Regrowth-BL'!S20+'Oil Palm Regrowth-BL'!Y20+'Oil Palm Regrowth-BL'!AE20+'Oil Palm Regrowth-BL'!AK20+'Oil Palm Regrowth-BL'!AQ20+'Oil Palm Regrowth-BL'!G57+'Oil Palm Regrowth-BL'!M57+'Oil Palm Regrowth-BL'!S57+'Oil Palm Regrowth-BL'!Y57+'Oil Palm Regrowth-BL'!AE57+'Oil Palm Regrowth-BL'!AK57+'Oil Palm Regrowth-BL'!AQ57+'Oil Palm Regrowth-BL'!G94+'Oil Palm Regrowth-BL'!M94+'Oil Palm Regrowth-BL'!S94+'Oil Palm Regrowth-BL'!Y94+'Oil Palm Regrowth-BL'!AE94+'Oil Palm Regrowth-BL'!AK94+'Oil Palm Regrowth-BL'!AQ94+'Oil Palm Regrowth-BL'!G131+'Oil Palm Regrowth-BL'!M131+'Oil Palm Regrowth-BL'!S131+'Oil Palm Regrowth-BL'!Y131+'Oil Palm Regrowth-BL'!AE131+'Oil Palm Regrowth-BL'!AK131+'Oil Palm Regrowth-BL'!AQ131</f>
        <v>47237</v>
      </c>
      <c r="D202" s="242">
        <f>'Oil Palm Regrowth-BL'!AS20</f>
        <v>147179.0639470272</v>
      </c>
      <c r="E202" s="99">
        <f>'Oil Palm Regrowth-BL'!AS57</f>
        <v>211166.58025868621</v>
      </c>
      <c r="F202" s="99">
        <f>'Oil Palm Regrowth-BL'!AS94</f>
        <v>211397.00352528132</v>
      </c>
      <c r="G202" s="100">
        <f>'Oil Palm Regrowth-BL'!AS131</f>
        <v>253412.81921879711</v>
      </c>
      <c r="H202" s="100">
        <f t="shared" si="30"/>
        <v>823155.46694979188</v>
      </c>
      <c r="I202" s="78">
        <f>'Oil Palm Regrowth-BL'!G168</f>
        <v>823155.466949792</v>
      </c>
      <c r="J202" s="78">
        <f t="shared" si="32"/>
        <v>823155.466949792</v>
      </c>
      <c r="K202" s="100">
        <f t="shared" si="31"/>
        <v>6869373.7541458858</v>
      </c>
    </row>
    <row r="203" spans="2:11">
      <c r="B203" s="657">
        <v>14</v>
      </c>
      <c r="C203" s="246">
        <f>'Oil Palm Regrowth-BL'!G21+'Oil Palm Regrowth-BL'!M21+'Oil Palm Regrowth-BL'!S21+'Oil Palm Regrowth-BL'!Y21+'Oil Palm Regrowth-BL'!AE21+'Oil Palm Regrowth-BL'!AK21+'Oil Palm Regrowth-BL'!AQ21+'Oil Palm Regrowth-BL'!G58+'Oil Palm Regrowth-BL'!M58+'Oil Palm Regrowth-BL'!S58+'Oil Palm Regrowth-BL'!Y58+'Oil Palm Regrowth-BL'!AE58+'Oil Palm Regrowth-BL'!AK58+'Oil Palm Regrowth-BL'!AQ58+'Oil Palm Regrowth-BL'!G95+'Oil Palm Regrowth-BL'!M95+'Oil Palm Regrowth-BL'!S95+'Oil Palm Regrowth-BL'!Y95+'Oil Palm Regrowth-BL'!AE95+'Oil Palm Regrowth-BL'!AK95+'Oil Palm Regrowth-BL'!AQ95+'Oil Palm Regrowth-BL'!G132+'Oil Palm Regrowth-BL'!M132+'Oil Palm Regrowth-BL'!S132+'Oil Palm Regrowth-BL'!Y132+'Oil Palm Regrowth-BL'!AE132+'Oil Palm Regrowth-BL'!AK132+'Oil Palm Regrowth-BL'!AQ132</f>
        <v>47237</v>
      </c>
      <c r="D203" s="242">
        <f>'Oil Palm Regrowth-BL'!AS21</f>
        <v>131168.44664767655</v>
      </c>
      <c r="E203" s="99">
        <f>'Oil Palm Regrowth-BL'!AS58</f>
        <v>190281.08808738741</v>
      </c>
      <c r="F203" s="99">
        <f>'Oil Palm Regrowth-BL'!AS95</f>
        <v>193073.06924689014</v>
      </c>
      <c r="G203" s="100">
        <f>'Oil Palm Regrowth-BL'!AS132</f>
        <v>233702.69442070011</v>
      </c>
      <c r="H203" s="100">
        <f t="shared" si="30"/>
        <v>748225.29840265424</v>
      </c>
      <c r="I203" s="78">
        <f>'Oil Palm Regrowth-BL'!G169</f>
        <v>748225.29840265436</v>
      </c>
      <c r="J203" s="78">
        <f t="shared" si="32"/>
        <v>748225.29840265436</v>
      </c>
      <c r="K203" s="100">
        <f t="shared" si="31"/>
        <v>7617599.0525485398</v>
      </c>
    </row>
    <row r="204" spans="2:11">
      <c r="B204" s="657">
        <v>15</v>
      </c>
      <c r="C204" s="246">
        <f>'Oil Palm Regrowth-BL'!G22+'Oil Palm Regrowth-BL'!M22+'Oil Palm Regrowth-BL'!S22+'Oil Palm Regrowth-BL'!Y22+'Oil Palm Regrowth-BL'!AE22+'Oil Palm Regrowth-BL'!AK22+'Oil Palm Regrowth-BL'!AQ22+'Oil Palm Regrowth-BL'!G59+'Oil Palm Regrowth-BL'!M59+'Oil Palm Regrowth-BL'!S59+'Oil Palm Regrowth-BL'!Y59+'Oil Palm Regrowth-BL'!AE59+'Oil Palm Regrowth-BL'!AK59+'Oil Palm Regrowth-BL'!AQ59+'Oil Palm Regrowth-BL'!G96+'Oil Palm Regrowth-BL'!M96+'Oil Palm Regrowth-BL'!S96+'Oil Palm Regrowth-BL'!Y96+'Oil Palm Regrowth-BL'!AE96+'Oil Palm Regrowth-BL'!AK96+'Oil Palm Regrowth-BL'!AQ96+'Oil Palm Regrowth-BL'!G133+'Oil Palm Regrowth-BL'!M133+'Oil Palm Regrowth-BL'!S133+'Oil Palm Regrowth-BL'!Y133+'Oil Palm Regrowth-BL'!AE133+'Oil Palm Regrowth-BL'!AK133+'Oil Palm Regrowth-BL'!AQ133</f>
        <v>47237</v>
      </c>
      <c r="D204" s="242">
        <f>'Oil Palm Regrowth-BL'!AS22</f>
        <v>115557.85239322095</v>
      </c>
      <c r="E204" s="99">
        <f>'Oil Palm Regrowth-BL'!AS59</f>
        <v>169083.27708102786</v>
      </c>
      <c r="F204" s="99">
        <f>'Oil Palm Regrowth-BL'!AS96</f>
        <v>173343.75791392697</v>
      </c>
      <c r="G204" s="100">
        <f>'Oil Palm Regrowth-BL'!AS133</f>
        <v>211377.13772308143</v>
      </c>
      <c r="H204" s="100">
        <f t="shared" si="30"/>
        <v>669362.02511125722</v>
      </c>
      <c r="I204" s="78">
        <f>'Oil Palm Regrowth-BL'!G170</f>
        <v>669362.02511125722</v>
      </c>
      <c r="J204" s="78">
        <f t="shared" si="32"/>
        <v>669362.02511125722</v>
      </c>
      <c r="K204" s="100">
        <f t="shared" si="31"/>
        <v>8286961.0776597969</v>
      </c>
    </row>
    <row r="205" spans="2:11">
      <c r="B205" s="657">
        <v>16</v>
      </c>
      <c r="C205" s="246">
        <f>'Oil Palm Regrowth-BL'!G23+'Oil Palm Regrowth-BL'!M23+'Oil Palm Regrowth-BL'!S23+'Oil Palm Regrowth-BL'!Y23+'Oil Palm Regrowth-BL'!AE23+'Oil Palm Regrowth-BL'!AK23+'Oil Palm Regrowth-BL'!AQ23+'Oil Palm Regrowth-BL'!G60+'Oil Palm Regrowth-BL'!M60+'Oil Palm Regrowth-BL'!S60+'Oil Palm Regrowth-BL'!Y60+'Oil Palm Regrowth-BL'!AE60+'Oil Palm Regrowth-BL'!AK60+'Oil Palm Regrowth-BL'!AQ60+'Oil Palm Regrowth-BL'!G97+'Oil Palm Regrowth-BL'!M97+'Oil Palm Regrowth-BL'!S97+'Oil Palm Regrowth-BL'!Y97+'Oil Palm Regrowth-BL'!AE97+'Oil Palm Regrowth-BL'!AK97+'Oil Palm Regrowth-BL'!AQ97+'Oil Palm Regrowth-BL'!G134+'Oil Palm Regrowth-BL'!M134+'Oil Palm Regrowth-BL'!S134+'Oil Palm Regrowth-BL'!Y134+'Oil Palm Regrowth-BL'!AE134+'Oil Palm Regrowth-BL'!AK134+'Oil Palm Regrowth-BL'!AQ134</f>
        <v>47237</v>
      </c>
      <c r="D205" s="242">
        <f>'Oil Palm Regrowth-BL'!AS23</f>
        <v>100884.98304883346</v>
      </c>
      <c r="E205" s="99">
        <f>'Oil Palm Regrowth-BL'!AS60</f>
        <v>148621.27214210009</v>
      </c>
      <c r="F205" s="99">
        <f>'Oil Palm Regrowth-BL'!AS97</f>
        <v>153596.22217970816</v>
      </c>
      <c r="G205" s="100">
        <f>'Oil Palm Regrowth-BL'!AS134</f>
        <v>188372.95706972515</v>
      </c>
      <c r="H205" s="100">
        <f t="shared" si="30"/>
        <v>591475.43444036681</v>
      </c>
      <c r="I205" s="78">
        <f>'Oil Palm Regrowth-BL'!G171</f>
        <v>591475.43444036692</v>
      </c>
      <c r="J205" s="78">
        <f t="shared" si="32"/>
        <v>591475.43444036692</v>
      </c>
      <c r="K205" s="100">
        <f t="shared" si="31"/>
        <v>8878436.5121001638</v>
      </c>
    </row>
    <row r="206" spans="2:11">
      <c r="B206" s="657">
        <v>17</v>
      </c>
      <c r="C206" s="246">
        <f>'Oil Palm Regrowth-BL'!G24+'Oil Palm Regrowth-BL'!M24+'Oil Palm Regrowth-BL'!S24+'Oil Palm Regrowth-BL'!Y24+'Oil Palm Regrowth-BL'!AE24+'Oil Palm Regrowth-BL'!AK24+'Oil Palm Regrowth-BL'!AQ24+'Oil Palm Regrowth-BL'!G61+'Oil Palm Regrowth-BL'!M61+'Oil Palm Regrowth-BL'!S61+'Oil Palm Regrowth-BL'!Y61+'Oil Palm Regrowth-BL'!AE61+'Oil Palm Regrowth-BL'!AK61+'Oil Palm Regrowth-BL'!AQ61+'Oil Palm Regrowth-BL'!G98+'Oil Palm Regrowth-BL'!M98+'Oil Palm Regrowth-BL'!S98+'Oil Palm Regrowth-BL'!Y98+'Oil Palm Regrowth-BL'!AE98+'Oil Palm Regrowth-BL'!AK98+'Oil Palm Regrowth-BL'!AQ98+'Oil Palm Regrowth-BL'!G135+'Oil Palm Regrowth-BL'!M135+'Oil Palm Regrowth-BL'!S135+'Oil Palm Regrowth-BL'!Y135+'Oil Palm Regrowth-BL'!AE135+'Oil Palm Regrowth-BL'!AK135+'Oil Palm Regrowth-BL'!AQ135</f>
        <v>47237</v>
      </c>
      <c r="D206" s="242">
        <f>'Oil Palm Regrowth-BL'!AS24</f>
        <v>87441.051221189904</v>
      </c>
      <c r="E206" s="99">
        <f>'Oil Palm Regrowth-BL'!AS61</f>
        <v>129517.97230551839</v>
      </c>
      <c r="F206" s="99">
        <f>'Oil Palm Regrowth-BL'!AS98</f>
        <v>134706.37876636459</v>
      </c>
      <c r="G206" s="100">
        <f>'Oil Palm Regrowth-BL'!AS135</f>
        <v>165952.76880205635</v>
      </c>
      <c r="H206" s="100">
        <f t="shared" si="30"/>
        <v>517618.17109512922</v>
      </c>
      <c r="I206" s="78">
        <f>'Oil Palm Regrowth-BL'!G172</f>
        <v>517618.17109512928</v>
      </c>
      <c r="J206" s="78">
        <f t="shared" si="32"/>
        <v>517618.17109512928</v>
      </c>
      <c r="K206" s="100">
        <f t="shared" si="31"/>
        <v>9396054.6831952929</v>
      </c>
    </row>
    <row r="207" spans="2:11">
      <c r="B207" s="657">
        <v>18</v>
      </c>
      <c r="C207" s="246">
        <f>'Oil Palm Regrowth-BL'!G25+'Oil Palm Regrowth-BL'!M25+'Oil Palm Regrowth-BL'!S25+'Oil Palm Regrowth-BL'!Y25+'Oil Palm Regrowth-BL'!AE25+'Oil Palm Regrowth-BL'!AK25+'Oil Palm Regrowth-BL'!AQ25+'Oil Palm Regrowth-BL'!G62+'Oil Palm Regrowth-BL'!M62+'Oil Palm Regrowth-BL'!S62+'Oil Palm Regrowth-BL'!Y62+'Oil Palm Regrowth-BL'!AE62+'Oil Palm Regrowth-BL'!AK62+'Oil Palm Regrowth-BL'!AQ62+'Oil Palm Regrowth-BL'!G99+'Oil Palm Regrowth-BL'!M99+'Oil Palm Regrowth-BL'!S99+'Oil Palm Regrowth-BL'!Y99+'Oil Palm Regrowth-BL'!AE99+'Oil Palm Regrowth-BL'!AK99+'Oil Palm Regrowth-BL'!AQ99+'Oil Palm Regrowth-BL'!G136+'Oil Palm Regrowth-BL'!M136+'Oil Palm Regrowth-BL'!S136+'Oil Palm Regrowth-BL'!Y136+'Oil Palm Regrowth-BL'!AE136+'Oil Palm Regrowth-BL'!AK136+'Oil Palm Regrowth-BL'!AQ136</f>
        <v>47237</v>
      </c>
      <c r="D207" s="242">
        <f>'Oil Palm Regrowth-BL'!AS25</f>
        <v>75349.921992759948</v>
      </c>
      <c r="E207" s="99">
        <f>'Oil Palm Regrowth-BL'!AS62</f>
        <v>112098.55261555006</v>
      </c>
      <c r="F207" s="99">
        <f>'Oil Palm Regrowth-BL'!AS99</f>
        <v>117182.07531012701</v>
      </c>
      <c r="G207" s="100">
        <f>'Oil Palm Regrowth-BL'!AS136</f>
        <v>144882.7725810282</v>
      </c>
      <c r="H207" s="100">
        <f t="shared" si="30"/>
        <v>449513.3224994652</v>
      </c>
      <c r="I207" s="78">
        <f>'Oil Palm Regrowth-BL'!G173</f>
        <v>449513.32249946526</v>
      </c>
      <c r="J207" s="78">
        <f t="shared" si="32"/>
        <v>449513.32249946526</v>
      </c>
      <c r="K207" s="100">
        <f t="shared" si="31"/>
        <v>9845568.0056947581</v>
      </c>
    </row>
    <row r="208" spans="2:11">
      <c r="B208" s="657">
        <v>19</v>
      </c>
      <c r="C208" s="246">
        <f>'Oil Palm Regrowth-BL'!G26+'Oil Palm Regrowth-BL'!M26+'Oil Palm Regrowth-BL'!S26+'Oil Palm Regrowth-BL'!Y26+'Oil Palm Regrowth-BL'!AE26+'Oil Palm Regrowth-BL'!AK26+'Oil Palm Regrowth-BL'!AQ26+'Oil Palm Regrowth-BL'!G63+'Oil Palm Regrowth-BL'!M63+'Oil Palm Regrowth-BL'!S63+'Oil Palm Regrowth-BL'!Y63+'Oil Palm Regrowth-BL'!AE63+'Oil Palm Regrowth-BL'!AK63+'Oil Palm Regrowth-BL'!AQ63+'Oil Palm Regrowth-BL'!G100+'Oil Palm Regrowth-BL'!M100+'Oil Palm Regrowth-BL'!S100+'Oil Palm Regrowth-BL'!Y100+'Oil Palm Regrowth-BL'!AE100+'Oil Palm Regrowth-BL'!AK100+'Oil Palm Regrowth-BL'!AQ100+'Oil Palm Regrowth-BL'!G137+'Oil Palm Regrowth-BL'!M137+'Oil Palm Regrowth-BL'!S137+'Oil Palm Regrowth-BL'!Y137+'Oil Palm Regrowth-BL'!AE137+'Oil Palm Regrowth-BL'!AK137+'Oil Palm Regrowth-BL'!AQ137</f>
        <v>47237</v>
      </c>
      <c r="D208" s="242">
        <f>'Oil Palm Regrowth-BL'!AS26</f>
        <v>64626.246644494138</v>
      </c>
      <c r="E208" s="99">
        <f>'Oil Palm Regrowth-BL'!AS63</f>
        <v>96487.362138910656</v>
      </c>
      <c r="F208" s="99">
        <f>'Oil Palm Regrowth-BL'!AS100</f>
        <v>101275.98671748089</v>
      </c>
      <c r="G208" s="100">
        <f>'Oil Palm Regrowth-BL'!AS137</f>
        <v>125578.44496180583</v>
      </c>
      <c r="H208" s="100">
        <f t="shared" si="30"/>
        <v>387968.04046269151</v>
      </c>
      <c r="I208" s="78">
        <f>'Oil Palm Regrowth-BL'!G174</f>
        <v>387968.04046269151</v>
      </c>
      <c r="J208" s="78">
        <f t="shared" si="32"/>
        <v>387968.04046269151</v>
      </c>
      <c r="K208" s="100">
        <f t="shared" si="31"/>
        <v>10233536.046157449</v>
      </c>
    </row>
    <row r="209" spans="2:11">
      <c r="B209" s="657">
        <v>20</v>
      </c>
      <c r="C209" s="246">
        <f>'Oil Palm Regrowth-BL'!G27+'Oil Palm Regrowth-BL'!M27+'Oil Palm Regrowth-BL'!S27+'Oil Palm Regrowth-BL'!Y27+'Oil Palm Regrowth-BL'!AE27+'Oil Palm Regrowth-BL'!AK27+'Oil Palm Regrowth-BL'!AQ27+'Oil Palm Regrowth-BL'!G64+'Oil Palm Regrowth-BL'!M64+'Oil Palm Regrowth-BL'!S64+'Oil Palm Regrowth-BL'!Y64+'Oil Palm Regrowth-BL'!AE64+'Oil Palm Regrowth-BL'!AK64+'Oil Palm Regrowth-BL'!AQ64+'Oil Palm Regrowth-BL'!G101+'Oil Palm Regrowth-BL'!M101+'Oil Palm Regrowth-BL'!S101+'Oil Palm Regrowth-BL'!Y101+'Oil Palm Regrowth-BL'!AE101+'Oil Palm Regrowth-BL'!AK101+'Oil Palm Regrowth-BL'!AQ101+'Oil Palm Regrowth-BL'!G138+'Oil Palm Regrowth-BL'!M138+'Oil Palm Regrowth-BL'!S138+'Oil Palm Regrowth-BL'!Y138+'Oil Palm Regrowth-BL'!AE138+'Oil Palm Regrowth-BL'!AK138+'Oil Palm Regrowth-BL'!AQ138</f>
        <v>47237</v>
      </c>
      <c r="D209" s="242">
        <f>'Oil Palm Regrowth-BL'!AS27</f>
        <v>55216.922804153342</v>
      </c>
      <c r="E209" s="99">
        <f>'Oil Palm Regrowth-BL'!AS64</f>
        <v>82678.834406548936</v>
      </c>
      <c r="F209" s="99">
        <f>'Oil Palm Regrowth-BL'!AS101</f>
        <v>87070.382099005379</v>
      </c>
      <c r="G209" s="100">
        <f>'Oil Palm Regrowth-BL'!AS138</f>
        <v>108216.54709932837</v>
      </c>
      <c r="H209" s="100">
        <f t="shared" si="30"/>
        <v>333182.68640903605</v>
      </c>
      <c r="I209" s="78">
        <f>'Oil Palm Regrowth-BL'!G175</f>
        <v>333182.68640903605</v>
      </c>
      <c r="J209" s="78">
        <f t="shared" si="32"/>
        <v>333182.68640903605</v>
      </c>
      <c r="K209" s="100">
        <f t="shared" si="31"/>
        <v>10566718.732566485</v>
      </c>
    </row>
    <row r="210" spans="2:11">
      <c r="B210" s="657">
        <v>21</v>
      </c>
      <c r="C210" s="246">
        <f>'Oil Palm Regrowth-BL'!G28+'Oil Palm Regrowth-BL'!M28+'Oil Palm Regrowth-BL'!S28+'Oil Palm Regrowth-BL'!Y28+'Oil Palm Regrowth-BL'!AE28+'Oil Palm Regrowth-BL'!AK28+'Oil Palm Regrowth-BL'!AQ28+'Oil Palm Regrowth-BL'!G65+'Oil Palm Regrowth-BL'!M65+'Oil Palm Regrowth-BL'!S65+'Oil Palm Regrowth-BL'!Y65+'Oil Palm Regrowth-BL'!AE65+'Oil Palm Regrowth-BL'!AK65+'Oil Palm Regrowth-BL'!AQ65+'Oil Palm Regrowth-BL'!G102+'Oil Palm Regrowth-BL'!M102+'Oil Palm Regrowth-BL'!S102+'Oil Palm Regrowth-BL'!Y102+'Oil Palm Regrowth-BL'!AE102+'Oil Palm Regrowth-BL'!AK102+'Oil Palm Regrowth-BL'!AQ102+'Oil Palm Regrowth-BL'!G139+'Oil Palm Regrowth-BL'!M139+'Oil Palm Regrowth-BL'!S139+'Oil Palm Regrowth-BL'!Y139+'Oil Palm Regrowth-BL'!AE139+'Oil Palm Regrowth-BL'!AK139+'Oil Palm Regrowth-BL'!AQ139</f>
        <v>47237</v>
      </c>
      <c r="D210" s="242">
        <f>'Oil Palm Regrowth-BL'!AS28</f>
        <v>47029.90007267701</v>
      </c>
      <c r="E210" s="99">
        <f>'Oil Palm Regrowth-BL'!AS65</f>
        <v>70587.869937982425</v>
      </c>
      <c r="F210" s="99">
        <f>'Oil Palm Regrowth-BL'!AS102</f>
        <v>74538.616032438367</v>
      </c>
      <c r="G210" s="100">
        <f>'Oil Palm Regrowth-BL'!AS139</f>
        <v>92817.76711358843</v>
      </c>
      <c r="H210" s="100">
        <f t="shared" si="30"/>
        <v>284974.15315668622</v>
      </c>
      <c r="I210" s="78">
        <f>'Oil Palm Regrowth-BL'!G176</f>
        <v>284974.15315668628</v>
      </c>
      <c r="J210" s="78">
        <f t="shared" si="32"/>
        <v>284974.15315668628</v>
      </c>
      <c r="K210" s="100">
        <f t="shared" si="31"/>
        <v>10851692.885723172</v>
      </c>
    </row>
    <row r="211" spans="2:11">
      <c r="B211" s="657">
        <v>22</v>
      </c>
      <c r="C211" s="246">
        <f>'Oil Palm Regrowth-BL'!G29+'Oil Palm Regrowth-BL'!M29+'Oil Palm Regrowth-BL'!S29+'Oil Palm Regrowth-BL'!Y29+'Oil Palm Regrowth-BL'!AE29+'Oil Palm Regrowth-BL'!AK29+'Oil Palm Regrowth-BL'!AQ29+'Oil Palm Regrowth-BL'!G66+'Oil Palm Regrowth-BL'!M66+'Oil Palm Regrowth-BL'!S66+'Oil Palm Regrowth-BL'!Y66+'Oil Palm Regrowth-BL'!AE66+'Oil Palm Regrowth-BL'!AK66+'Oil Palm Regrowth-BL'!AQ66+'Oil Palm Regrowth-BL'!G103+'Oil Palm Regrowth-BL'!M103+'Oil Palm Regrowth-BL'!S103+'Oil Palm Regrowth-BL'!Y103+'Oil Palm Regrowth-BL'!AE103+'Oil Palm Regrowth-BL'!AK103+'Oil Palm Regrowth-BL'!AQ103+'Oil Palm Regrowth-BL'!G140+'Oil Palm Regrowth-BL'!M140+'Oil Palm Regrowth-BL'!S140+'Oil Palm Regrowth-BL'!Y140+'Oil Palm Regrowth-BL'!AE140+'Oil Palm Regrowth-BL'!AK140+'Oil Palm Regrowth-BL'!AQ140</f>
        <v>47237</v>
      </c>
      <c r="D211" s="242">
        <f>'Oil Palm Regrowth-BL'!AS29</f>
        <v>39953.671545603938</v>
      </c>
      <c r="E211" s="99">
        <f>'Oil Palm Regrowth-BL'!AS66</f>
        <v>60084.693768452664</v>
      </c>
      <c r="F211" s="99">
        <f>'Oil Palm Regrowth-BL'!AS103</f>
        <v>63588.501027535094</v>
      </c>
      <c r="G211" s="100">
        <f>'Oil Palm Regrowth-BL'!AS140</f>
        <v>79305.833893405666</v>
      </c>
      <c r="H211" s="100">
        <f t="shared" si="30"/>
        <v>242932.70023499738</v>
      </c>
      <c r="I211" s="78">
        <f>'Oil Palm Regrowth-BL'!G177</f>
        <v>242932.70023499735</v>
      </c>
      <c r="J211" s="78">
        <f t="shared" si="32"/>
        <v>242932.70023499735</v>
      </c>
      <c r="K211" s="100">
        <f t="shared" si="31"/>
        <v>11094625.58595817</v>
      </c>
    </row>
    <row r="212" spans="2:11">
      <c r="B212" s="657">
        <v>23</v>
      </c>
      <c r="C212" s="246">
        <f>'Oil Palm Regrowth-BL'!G30+'Oil Palm Regrowth-BL'!M30+'Oil Palm Regrowth-BL'!S30+'Oil Palm Regrowth-BL'!Y30+'Oil Palm Regrowth-BL'!AE30+'Oil Palm Regrowth-BL'!AK30+'Oil Palm Regrowth-BL'!AQ30+'Oil Palm Regrowth-BL'!G67+'Oil Palm Regrowth-BL'!M67+'Oil Palm Regrowth-BL'!S67+'Oil Palm Regrowth-BL'!Y67+'Oil Palm Regrowth-BL'!AE67+'Oil Palm Regrowth-BL'!AK67+'Oil Palm Regrowth-BL'!AQ67+'Oil Palm Regrowth-BL'!G104+'Oil Palm Regrowth-BL'!M104+'Oil Palm Regrowth-BL'!S104+'Oil Palm Regrowth-BL'!Y104+'Oil Palm Regrowth-BL'!AE104+'Oil Palm Regrowth-BL'!AK104+'Oil Palm Regrowth-BL'!AQ104+'Oil Palm Regrowth-BL'!G141+'Oil Palm Regrowth-BL'!M141+'Oil Palm Regrowth-BL'!S141+'Oil Palm Regrowth-BL'!Y141+'Oil Palm Regrowth-BL'!AE141+'Oil Palm Regrowth-BL'!AK141+'Oil Palm Regrowth-BL'!AQ141</f>
        <v>47237</v>
      </c>
      <c r="D212" s="242">
        <f>'Oil Palm Regrowth-BL'!AS30</f>
        <v>33870.070149978106</v>
      </c>
      <c r="E212" s="99">
        <f>'Oil Palm Regrowth-BL'!AS67</f>
        <v>51018.320275000908</v>
      </c>
      <c r="F212" s="99">
        <f>'Oil Palm Regrowth-BL'!AS104</f>
        <v>54092.107556525974</v>
      </c>
      <c r="G212" s="100">
        <f>'Oil Palm Regrowth-BL'!AS141</f>
        <v>67548.673916343498</v>
      </c>
      <c r="H212" s="100">
        <f t="shared" si="30"/>
        <v>206529.17189784849</v>
      </c>
      <c r="I212" s="78">
        <f>'Oil Palm Regrowth-BL'!G178</f>
        <v>206529.17189784849</v>
      </c>
      <c r="J212" s="78">
        <f t="shared" si="32"/>
        <v>206529.17189784849</v>
      </c>
      <c r="K212" s="100">
        <f t="shared" si="31"/>
        <v>11301154.757856019</v>
      </c>
    </row>
    <row r="213" spans="2:11">
      <c r="B213" s="657">
        <v>24</v>
      </c>
      <c r="C213" s="246">
        <f>'Oil Palm Regrowth-BL'!G31+'Oil Palm Regrowth-BL'!M31+'Oil Palm Regrowth-BL'!S31+'Oil Palm Regrowth-BL'!Y31+'Oil Palm Regrowth-BL'!AE31+'Oil Palm Regrowth-BL'!AK31+'Oil Palm Regrowth-BL'!AQ31+'Oil Palm Regrowth-BL'!G68+'Oil Palm Regrowth-BL'!M68+'Oil Palm Regrowth-BL'!S68+'Oil Palm Regrowth-BL'!Y68+'Oil Palm Regrowth-BL'!AE68+'Oil Palm Regrowth-BL'!AK68+'Oil Palm Regrowth-BL'!AQ68+'Oil Palm Regrowth-BL'!G105+'Oil Palm Regrowth-BL'!M105+'Oil Palm Regrowth-BL'!S105+'Oil Palm Regrowth-BL'!Y105+'Oil Palm Regrowth-BL'!AE105+'Oil Palm Regrowth-BL'!AK105+'Oil Palm Regrowth-BL'!AQ105+'Oil Palm Regrowth-BL'!G142+'Oil Palm Regrowth-BL'!M142+'Oil Palm Regrowth-BL'!S142+'Oil Palm Regrowth-BL'!Y142+'Oil Palm Regrowth-BL'!AE142+'Oil Palm Regrowth-BL'!AK142+'Oil Palm Regrowth-BL'!AQ142</f>
        <v>47237</v>
      </c>
      <c r="D213" s="242">
        <f>'Oil Palm Regrowth-BL'!AS31</f>
        <v>28662.349336490272</v>
      </c>
      <c r="E213" s="99">
        <f>'Oil Palm Regrowth-BL'!AS68</f>
        <v>43231.852038533863</v>
      </c>
      <c r="F213" s="99">
        <f>'Oil Palm Regrowth-BL'!AS105</f>
        <v>45905.674142373216</v>
      </c>
      <c r="G213" s="100">
        <f>'Oil Palm Regrowth-BL'!AS142</f>
        <v>57386.303627693436</v>
      </c>
      <c r="H213" s="100">
        <f t="shared" si="30"/>
        <v>175186.17914509078</v>
      </c>
      <c r="I213" s="78">
        <f>'Oil Palm Regrowth-BL'!G179</f>
        <v>175186.17914509078</v>
      </c>
      <c r="J213" s="78">
        <f t="shared" si="32"/>
        <v>175186.17914509078</v>
      </c>
      <c r="K213" s="100">
        <f t="shared" si="31"/>
        <v>11476340.937001109</v>
      </c>
    </row>
    <row r="214" spans="2:11">
      <c r="B214" s="657">
        <v>25</v>
      </c>
      <c r="C214" s="246">
        <f>'Oil Palm Regrowth-BL'!G32+'Oil Palm Regrowth-BL'!M32+'Oil Palm Regrowth-BL'!S32+'Oil Palm Regrowth-BL'!Y32+'Oil Palm Regrowth-BL'!AE32+'Oil Palm Regrowth-BL'!AK32+'Oil Palm Regrowth-BL'!AQ32+'Oil Palm Regrowth-BL'!G69+'Oil Palm Regrowth-BL'!M69+'Oil Palm Regrowth-BL'!S69+'Oil Palm Regrowth-BL'!Y69+'Oil Palm Regrowth-BL'!AE69+'Oil Palm Regrowth-BL'!AK69+'Oil Palm Regrowth-BL'!AQ69+'Oil Palm Regrowth-BL'!G106+'Oil Palm Regrowth-BL'!M106+'Oil Palm Regrowth-BL'!S106+'Oil Palm Regrowth-BL'!Y106+'Oil Palm Regrowth-BL'!AE106+'Oil Palm Regrowth-BL'!AK106+'Oil Palm Regrowth-BL'!AQ106+'Oil Palm Regrowth-BL'!G143+'Oil Palm Regrowth-BL'!M143+'Oil Palm Regrowth-BL'!S143+'Oil Palm Regrowth-BL'!Y143+'Oil Palm Regrowth-BL'!AE143+'Oil Palm Regrowth-BL'!AK143+'Oil Palm Regrowth-BL'!AQ143</f>
        <v>47237</v>
      </c>
      <c r="D214" s="242">
        <f>'Oil Palm Regrowth-BL'!AS32</f>
        <v>24220.00652675482</v>
      </c>
      <c r="E214" s="99">
        <f>'Oil Palm Regrowth-BL'!AS69</f>
        <v>36572.044431444927</v>
      </c>
      <c r="F214" s="99">
        <f>'Oil Palm Regrowth-BL'!AS106</f>
        <v>38882.469390993581</v>
      </c>
      <c r="G214" s="100">
        <f>'Oil Palm Regrowth-BL'!AS143</f>
        <v>48649.16346113984</v>
      </c>
      <c r="H214" s="100">
        <f t="shared" si="30"/>
        <v>148323.68381033317</v>
      </c>
      <c r="I214" s="78">
        <f>'Oil Palm Regrowth-BL'!G180</f>
        <v>148323.68381033317</v>
      </c>
      <c r="J214" s="78">
        <f t="shared" si="32"/>
        <v>148323.68381033317</v>
      </c>
      <c r="K214" s="100">
        <f t="shared" si="31"/>
        <v>11624664.620811442</v>
      </c>
    </row>
    <row r="215" spans="2:11">
      <c r="B215" s="657">
        <v>26</v>
      </c>
      <c r="C215" s="246">
        <f>'Oil Palm Regrowth-BL'!G33+'Oil Palm Regrowth-BL'!M33+'Oil Palm Regrowth-BL'!S33+'Oil Palm Regrowth-BL'!Y33+'Oil Palm Regrowth-BL'!AE33+'Oil Palm Regrowth-BL'!AK33+'Oil Palm Regrowth-BL'!AQ33+'Oil Palm Regrowth-BL'!G70+'Oil Palm Regrowth-BL'!M70+'Oil Palm Regrowth-BL'!S70+'Oil Palm Regrowth-BL'!Y70+'Oil Palm Regrowth-BL'!AE70+'Oil Palm Regrowth-BL'!AK70+'Oil Palm Regrowth-BL'!AQ70+'Oil Palm Regrowth-BL'!G107+'Oil Palm Regrowth-BL'!M107+'Oil Palm Regrowth-BL'!S107+'Oil Palm Regrowth-BL'!Y107+'Oil Palm Regrowth-BL'!AE107+'Oil Palm Regrowth-BL'!AK107+'Oil Palm Regrowth-BL'!AQ107+'Oil Palm Regrowth-BL'!G144+'Oil Palm Regrowth-BL'!M144+'Oil Palm Regrowth-BL'!S144+'Oil Palm Regrowth-BL'!Y144+'Oil Palm Regrowth-BL'!AE144+'Oil Palm Regrowth-BL'!AK144+'Oil Palm Regrowth-BL'!AQ144</f>
        <v>47237</v>
      </c>
      <c r="D215" s="242">
        <f>'Oil Palm Regrowth-BL'!AS33</f>
        <v>20441.402764738261</v>
      </c>
      <c r="E215" s="99">
        <f>'Oil Palm Regrowth-BL'!AS70</f>
        <v>30894.923006070461</v>
      </c>
      <c r="F215" s="99">
        <f>'Oil Palm Regrowth-BL'!AS107</f>
        <v>32880.730682558773</v>
      </c>
      <c r="G215" s="100">
        <f>'Oil Palm Regrowth-BL'!AS144</f>
        <v>41169.707538316514</v>
      </c>
      <c r="H215" s="100">
        <f t="shared" si="30"/>
        <v>125386.76399168401</v>
      </c>
      <c r="I215" s="78">
        <f>'Oil Palm Regrowth-BL'!G181</f>
        <v>125386.76399168403</v>
      </c>
      <c r="J215" s="78">
        <f t="shared" si="32"/>
        <v>125386.76399168403</v>
      </c>
      <c r="K215" s="100">
        <f t="shared" si="31"/>
        <v>11750051.384803126</v>
      </c>
    </row>
    <row r="216" spans="2:11">
      <c r="B216" s="657">
        <v>27</v>
      </c>
      <c r="C216" s="246">
        <f>'Oil Palm Regrowth-BL'!G34+'Oil Palm Regrowth-BL'!M34+'Oil Palm Regrowth-BL'!S34+'Oil Palm Regrowth-BL'!Y34+'Oil Palm Regrowth-BL'!AE34+'Oil Palm Regrowth-BL'!AK34+'Oil Palm Regrowth-BL'!AQ34+'Oil Palm Regrowth-BL'!G71+'Oil Palm Regrowth-BL'!M71+'Oil Palm Regrowth-BL'!S71+'Oil Palm Regrowth-BL'!Y71+'Oil Palm Regrowth-BL'!AE71+'Oil Palm Regrowth-BL'!AK71+'Oil Palm Regrowth-BL'!AQ71+'Oil Palm Regrowth-BL'!G108+'Oil Palm Regrowth-BL'!M108+'Oil Palm Regrowth-BL'!S108+'Oil Palm Regrowth-BL'!Y108+'Oil Palm Regrowth-BL'!AE108+'Oil Palm Regrowth-BL'!AK108+'Oil Palm Regrowth-BL'!AQ108+'Oil Palm Regrowth-BL'!G145+'Oil Palm Regrowth-BL'!M145+'Oil Palm Regrowth-BL'!S145+'Oil Palm Regrowth-BL'!Y145+'Oil Palm Regrowth-BL'!AE145+'Oil Palm Regrowth-BL'!AK145+'Oil Palm Regrowth-BL'!AQ145</f>
        <v>47237</v>
      </c>
      <c r="D216" s="242">
        <f>'Oil Palm Regrowth-BL'!AS34</f>
        <v>17234.926955758478</v>
      </c>
      <c r="E216" s="99">
        <f>'Oil Palm Regrowth-BL'!AS71</f>
        <v>26068.74160707603</v>
      </c>
      <c r="F216" s="99">
        <f>'Oil Palm Regrowth-BL'!AS108</f>
        <v>27768.231819870824</v>
      </c>
      <c r="G216" s="100">
        <f>'Oil Palm Regrowth-BL'!AS145</f>
        <v>34789.328546024473</v>
      </c>
      <c r="H216" s="100">
        <f t="shared" si="30"/>
        <v>105861.2289287298</v>
      </c>
      <c r="I216" s="78">
        <f>'Oil Palm Regrowth-BL'!G182</f>
        <v>105861.22892872982</v>
      </c>
      <c r="J216" s="78">
        <f t="shared" si="32"/>
        <v>105861.22892872982</v>
      </c>
      <c r="K216" s="100">
        <f t="shared" si="31"/>
        <v>11855912.613731856</v>
      </c>
    </row>
    <row r="217" spans="2:11">
      <c r="B217" s="657">
        <v>28</v>
      </c>
      <c r="C217" s="246">
        <f>'Oil Palm Regrowth-BL'!G35+'Oil Palm Regrowth-BL'!M35+'Oil Palm Regrowth-BL'!S35+'Oil Palm Regrowth-BL'!Y35+'Oil Palm Regrowth-BL'!AE35+'Oil Palm Regrowth-BL'!AK35+'Oil Palm Regrowth-BL'!AQ35+'Oil Palm Regrowth-BL'!G72+'Oil Palm Regrowth-BL'!M72+'Oil Palm Regrowth-BL'!S72+'Oil Palm Regrowth-BL'!Y72+'Oil Palm Regrowth-BL'!AE72+'Oil Palm Regrowth-BL'!AK72+'Oil Palm Regrowth-BL'!AQ72+'Oil Palm Regrowth-BL'!G109+'Oil Palm Regrowth-BL'!M109+'Oil Palm Regrowth-BL'!S109+'Oil Palm Regrowth-BL'!Y109+'Oil Palm Regrowth-BL'!AE109+'Oil Palm Regrowth-BL'!AK109+'Oil Palm Regrowth-BL'!AQ109+'Oil Palm Regrowth-BL'!G146+'Oil Palm Regrowth-BL'!M146+'Oil Palm Regrowth-BL'!S146+'Oil Palm Regrowth-BL'!Y146+'Oil Palm Regrowth-BL'!AE146+'Oil Palm Regrowth-BL'!AK146+'Oil Palm Regrowth-BL'!AQ146</f>
        <v>47237</v>
      </c>
      <c r="D217" s="242">
        <f>'Oil Palm Regrowth-BL'!AS35</f>
        <v>14519.22826987585</v>
      </c>
      <c r="E217" s="99">
        <f>'Oil Palm Regrowth-BL'!AS72</f>
        <v>21975.194071869093</v>
      </c>
      <c r="F217" s="99">
        <f>'Oil Palm Regrowth-BL'!AS109</f>
        <v>23424.593031926212</v>
      </c>
      <c r="G217" s="100">
        <f>'Oil Palm Regrowth-BL'!AS146</f>
        <v>29362.123091302812</v>
      </c>
      <c r="H217" s="100">
        <f t="shared" si="30"/>
        <v>89281.138464973963</v>
      </c>
      <c r="I217" s="78">
        <f>'Oil Palm Regrowth-BL'!G183</f>
        <v>89281.138464973963</v>
      </c>
      <c r="J217" s="78">
        <f t="shared" si="32"/>
        <v>89281.138464973963</v>
      </c>
      <c r="K217" s="100">
        <f t="shared" si="31"/>
        <v>11945193.75219683</v>
      </c>
    </row>
    <row r="218" spans="2:11">
      <c r="B218" s="657">
        <v>29</v>
      </c>
      <c r="C218" s="246">
        <f>'Oil Palm Regrowth-BL'!G36+'Oil Palm Regrowth-BL'!M36+'Oil Palm Regrowth-BL'!S36+'Oil Palm Regrowth-BL'!Y36+'Oil Palm Regrowth-BL'!AE36+'Oil Palm Regrowth-BL'!AK36+'Oil Palm Regrowth-BL'!AQ36+'Oil Palm Regrowth-BL'!G73+'Oil Palm Regrowth-BL'!M73+'Oil Palm Regrowth-BL'!S73+'Oil Palm Regrowth-BL'!Y73+'Oil Palm Regrowth-BL'!AE73+'Oil Palm Regrowth-BL'!AK73+'Oil Palm Regrowth-BL'!AQ73+'Oil Palm Regrowth-BL'!G110+'Oil Palm Regrowth-BL'!M110+'Oil Palm Regrowth-BL'!S110+'Oil Palm Regrowth-BL'!Y110+'Oil Palm Regrowth-BL'!AE110+'Oil Palm Regrowth-BL'!AK110+'Oil Palm Regrowth-BL'!AQ110+'Oil Palm Regrowth-BL'!G147+'Oil Palm Regrowth-BL'!M147+'Oil Palm Regrowth-BL'!S147+'Oil Palm Regrowth-BL'!Y147+'Oil Palm Regrowth-BL'!AE147+'Oil Palm Regrowth-BL'!AK147+'Oil Palm Regrowth-BL'!AQ147</f>
        <v>47237</v>
      </c>
      <c r="D218" s="242">
        <f>'Oil Palm Regrowth-BL'!AS36</f>
        <v>12222.87741128856</v>
      </c>
      <c r="E218" s="99">
        <f>'Oil Palm Regrowth-BL'!AS73</f>
        <v>18509.516581274223</v>
      </c>
      <c r="F218" s="99">
        <f>'Oil Palm Regrowth-BL'!AS110</f>
        <v>19742.119181796352</v>
      </c>
      <c r="G218" s="100">
        <f>'Oil Palm Regrowth-BL'!AS147</f>
        <v>24756.568600129336</v>
      </c>
      <c r="H218" s="100">
        <f t="shared" si="30"/>
        <v>75231.08177448847</v>
      </c>
      <c r="I218" s="78">
        <f>'Oil Palm Regrowth-BL'!G184</f>
        <v>75231.081774488484</v>
      </c>
      <c r="J218" s="78">
        <f t="shared" si="32"/>
        <v>75231.081774488484</v>
      </c>
      <c r="K218" s="100">
        <f t="shared" si="31"/>
        <v>12020424.833971318</v>
      </c>
    </row>
    <row r="219" spans="2:11" ht="15.75" thickBot="1">
      <c r="B219" s="79">
        <v>30</v>
      </c>
      <c r="C219" s="247">
        <f>'Oil Palm Regrowth-BL'!G37+'Oil Palm Regrowth-BL'!M37+'Oil Palm Regrowth-BL'!S37+'Oil Palm Regrowth-BL'!Y37+'Oil Palm Regrowth-BL'!AE37+'Oil Palm Regrowth-BL'!AK37+'Oil Palm Regrowth-BL'!AQ37+'Oil Palm Regrowth-BL'!G74+'Oil Palm Regrowth-BL'!M74+'Oil Palm Regrowth-BL'!S74+'Oil Palm Regrowth-BL'!Y74+'Oil Palm Regrowth-BL'!AE74+'Oil Palm Regrowth-BL'!AK74+'Oil Palm Regrowth-BL'!AQ74+'Oil Palm Regrowth-BL'!G111+'Oil Palm Regrowth-BL'!M111+'Oil Palm Regrowth-BL'!S111+'Oil Palm Regrowth-BL'!Y111+'Oil Palm Regrowth-BL'!AE111+'Oil Palm Regrowth-BL'!AK111+'Oil Palm Regrowth-BL'!AQ111+'Oil Palm Regrowth-BL'!G148+'Oil Palm Regrowth-BL'!M148+'Oil Palm Regrowth-BL'!S148+'Oil Palm Regrowth-BL'!Y148+'Oil Palm Regrowth-BL'!AE148+'Oil Palm Regrowth-BL'!AK148+'Oil Palm Regrowth-BL'!AQ148</f>
        <v>47237</v>
      </c>
      <c r="D219" s="243">
        <f>'Oil Palm Regrowth-BL'!AS37</f>
        <v>10283.701099265234</v>
      </c>
      <c r="E219" s="101">
        <f>'Oil Palm Regrowth-BL'!AS74</f>
        <v>15579.918277035957</v>
      </c>
      <c r="F219" s="101">
        <f>'Oil Palm Regrowth-BL'!AS111</f>
        <v>16625.712383282698</v>
      </c>
      <c r="G219" s="102">
        <f>'Oil Palm Regrowth-BL'!AS148</f>
        <v>20855.861988594032</v>
      </c>
      <c r="H219" s="102">
        <f t="shared" si="30"/>
        <v>63345.193748177917</v>
      </c>
      <c r="I219" s="81">
        <f>'Oil Palm Regrowth-BL'!G185</f>
        <v>63345.19374817791</v>
      </c>
      <c r="J219" s="81">
        <f t="shared" si="32"/>
        <v>63345.19374817791</v>
      </c>
      <c r="K219" s="102">
        <f t="shared" si="31"/>
        <v>12083770.027719496</v>
      </c>
    </row>
    <row r="220" spans="2:11" ht="15.75" thickBot="1">
      <c r="B220" s="116" t="s">
        <v>190</v>
      </c>
      <c r="C220" s="112"/>
      <c r="D220" s="111">
        <f t="shared" ref="D220:I220" si="33">SUM(D190:D219)</f>
        <v>2329430.1567943641</v>
      </c>
      <c r="E220" s="111">
        <f t="shared" si="33"/>
        <v>3146218.8735479647</v>
      </c>
      <c r="F220" s="111">
        <f t="shared" si="33"/>
        <v>2910627.2721034205</v>
      </c>
      <c r="G220" s="111">
        <f t="shared" si="33"/>
        <v>3404671.364216174</v>
      </c>
      <c r="H220" s="111">
        <f t="shared" si="33"/>
        <v>11790947.666661922</v>
      </c>
      <c r="I220" s="108">
        <f t="shared" si="33"/>
        <v>12083770.027719496</v>
      </c>
      <c r="J220" s="54"/>
      <c r="K220" s="54"/>
    </row>
  </sheetData>
  <mergeCells count="66">
    <mergeCell ref="H2:H4"/>
    <mergeCell ref="J2:J4"/>
    <mergeCell ref="K2:K4"/>
    <mergeCell ref="I2:I3"/>
    <mergeCell ref="F114:F115"/>
    <mergeCell ref="K76:K78"/>
    <mergeCell ref="K113:K115"/>
    <mergeCell ref="D76:G76"/>
    <mergeCell ref="I76:I77"/>
    <mergeCell ref="I113:I114"/>
    <mergeCell ref="G77:G78"/>
    <mergeCell ref="J39:J41"/>
    <mergeCell ref="K39:K41"/>
    <mergeCell ref="K150:K152"/>
    <mergeCell ref="I187:I188"/>
    <mergeCell ref="I150:I151"/>
    <mergeCell ref="K187:K189"/>
    <mergeCell ref="D187:G187"/>
    <mergeCell ref="B2:B4"/>
    <mergeCell ref="C2:C4"/>
    <mergeCell ref="E3:E4"/>
    <mergeCell ref="F3:F4"/>
    <mergeCell ref="G3:G4"/>
    <mergeCell ref="D3:D4"/>
    <mergeCell ref="C187:C189"/>
    <mergeCell ref="H187:H189"/>
    <mergeCell ref="J187:J189"/>
    <mergeCell ref="D2:G2"/>
    <mergeCell ref="B76:B78"/>
    <mergeCell ref="B187:B189"/>
    <mergeCell ref="D188:D189"/>
    <mergeCell ref="E188:E189"/>
    <mergeCell ref="F188:F189"/>
    <mergeCell ref="G188:G189"/>
    <mergeCell ref="C76:C78"/>
    <mergeCell ref="D77:D78"/>
    <mergeCell ref="H76:H78"/>
    <mergeCell ref="J76:J78"/>
    <mergeCell ref="E77:E78"/>
    <mergeCell ref="F77:F78"/>
    <mergeCell ref="B113:B115"/>
    <mergeCell ref="C113:C115"/>
    <mergeCell ref="H113:H115"/>
    <mergeCell ref="J113:J115"/>
    <mergeCell ref="D114:D115"/>
    <mergeCell ref="E114:E115"/>
    <mergeCell ref="G114:G115"/>
    <mergeCell ref="D113:G113"/>
    <mergeCell ref="B150:B152"/>
    <mergeCell ref="C150:C152"/>
    <mergeCell ref="H150:H152"/>
    <mergeCell ref="J150:J152"/>
    <mergeCell ref="D151:D152"/>
    <mergeCell ref="E151:E152"/>
    <mergeCell ref="F151:F152"/>
    <mergeCell ref="G151:G152"/>
    <mergeCell ref="D150:G150"/>
    <mergeCell ref="B39:B41"/>
    <mergeCell ref="C39:C41"/>
    <mergeCell ref="D39:G39"/>
    <mergeCell ref="H39:H41"/>
    <mergeCell ref="I39:I40"/>
    <mergeCell ref="D40:D41"/>
    <mergeCell ref="E40:E41"/>
    <mergeCell ref="F40:F41"/>
    <mergeCell ref="G40:G41"/>
  </mergeCells>
  <phoneticPr fontId="10" type="noConversion"/>
  <pageMargins left="0.7" right="0.7" top="0.75" bottom="0.75" header="0.3" footer="0.3"/>
  <legacyDrawing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dimension ref="A1:V44"/>
  <sheetViews>
    <sheetView tabSelected="1" workbookViewId="0">
      <selection activeCell="H7" sqref="H7"/>
    </sheetView>
  </sheetViews>
  <sheetFormatPr defaultColWidth="8.85546875" defaultRowHeight="15"/>
  <cols>
    <col min="1" max="1" width="7.140625" customWidth="1"/>
    <col min="2" max="2" width="11.42578125" customWidth="1"/>
    <col min="3" max="3" width="9.140625" bestFit="1" customWidth="1"/>
    <col min="4" max="4" width="12.42578125" customWidth="1"/>
    <col min="5" max="5" width="11.28515625" customWidth="1"/>
    <col min="6" max="6" width="10.85546875" customWidth="1"/>
    <col min="7" max="7" width="13.42578125" customWidth="1"/>
    <col min="8" max="9" width="12.7109375" customWidth="1"/>
    <col min="10" max="10" width="14" customWidth="1"/>
    <col min="11" max="11" width="5.85546875" customWidth="1"/>
    <col min="12" max="12" width="12.42578125" customWidth="1"/>
    <col min="13" max="13" width="11.42578125" customWidth="1"/>
    <col min="14" max="14" width="14.140625" customWidth="1"/>
    <col min="15" max="15" width="14.42578125" customWidth="1"/>
    <col min="16" max="16" width="4.28515625" customWidth="1"/>
    <col min="17" max="17" width="14.42578125" customWidth="1"/>
    <col min="18" max="18" width="4" customWidth="1"/>
    <col min="19" max="19" width="13.85546875" customWidth="1"/>
    <col min="20" max="20" width="14.42578125" customWidth="1"/>
    <col min="21" max="21" width="10" bestFit="1" customWidth="1"/>
    <col min="22" max="22" width="10.140625" bestFit="1" customWidth="1"/>
  </cols>
  <sheetData>
    <row r="1" spans="1:20" ht="15.75" thickBot="1"/>
    <row r="2" spans="1:20" ht="49.5" customHeight="1" thickBot="1">
      <c r="A2" s="1052" t="s">
        <v>87</v>
      </c>
      <c r="B2" s="1054" t="s">
        <v>90</v>
      </c>
      <c r="C2" s="1054" t="s">
        <v>229</v>
      </c>
      <c r="D2" s="1039" t="s">
        <v>289</v>
      </c>
      <c r="E2" s="1039" t="s">
        <v>290</v>
      </c>
      <c r="F2" s="1039" t="s">
        <v>234</v>
      </c>
      <c r="G2" s="1044" t="s">
        <v>215</v>
      </c>
      <c r="H2" s="1049" t="s">
        <v>487</v>
      </c>
      <c r="I2" s="1046" t="s">
        <v>214</v>
      </c>
      <c r="J2" s="1046" t="s">
        <v>401</v>
      </c>
      <c r="L2" s="1041" t="s">
        <v>477</v>
      </c>
      <c r="M2" s="1042"/>
      <c r="N2" s="1043"/>
      <c r="O2" s="1036" t="s">
        <v>403</v>
      </c>
      <c r="Q2" s="1036" t="s">
        <v>208</v>
      </c>
      <c r="S2" s="1036" t="s">
        <v>199</v>
      </c>
      <c r="T2" s="1036" t="s">
        <v>76</v>
      </c>
    </row>
    <row r="3" spans="1:20" ht="59.25" customHeight="1" thickBot="1">
      <c r="A3" s="1053"/>
      <c r="B3" s="1055"/>
      <c r="C3" s="1055"/>
      <c r="D3" s="1040"/>
      <c r="E3" s="1040"/>
      <c r="F3" s="1040"/>
      <c r="G3" s="1045"/>
      <c r="H3" s="1050"/>
      <c r="I3" s="1047"/>
      <c r="J3" s="1047"/>
      <c r="L3" s="749" t="s">
        <v>431</v>
      </c>
      <c r="M3" s="750" t="s">
        <v>42</v>
      </c>
      <c r="N3" s="749" t="s">
        <v>52</v>
      </c>
      <c r="O3" s="1037"/>
      <c r="Q3" s="1037"/>
      <c r="S3" s="1037"/>
      <c r="T3" s="1037"/>
    </row>
    <row r="4" spans="1:20" ht="15" customHeight="1" thickBot="1">
      <c r="A4" s="1053"/>
      <c r="B4" s="1055"/>
      <c r="C4" s="1055"/>
      <c r="D4" s="1040"/>
      <c r="E4" s="1040"/>
      <c r="F4" s="1040"/>
      <c r="G4" s="1045"/>
      <c r="H4" s="1051"/>
      <c r="I4" s="1048"/>
      <c r="J4" s="1048"/>
      <c r="L4" s="333">
        <v>-0.2</v>
      </c>
      <c r="M4" s="316">
        <v>0</v>
      </c>
      <c r="N4" s="751">
        <f>SUM(L4:M4)</f>
        <v>-0.2</v>
      </c>
      <c r="O4" s="1038"/>
      <c r="Q4" s="1038"/>
      <c r="S4" s="1038"/>
      <c r="T4" s="1038"/>
    </row>
    <row r="5" spans="1:20">
      <c r="A5" s="36">
        <v>1</v>
      </c>
      <c r="B5" s="97">
        <f>'Component Tables BL'!J5</f>
        <v>558684.43861910049</v>
      </c>
      <c r="C5" s="97">
        <f>'Component Tables BL'!J79</f>
        <v>557304.19869165076</v>
      </c>
      <c r="D5" s="319">
        <f>('Component Tables BL'!J190)*-1</f>
        <v>0</v>
      </c>
      <c r="E5" s="97">
        <f>'Component Tables BL'!J116</f>
        <v>764127.84812799119</v>
      </c>
      <c r="F5" s="97">
        <f>'Component Tables BL'!J153</f>
        <v>582095.83851949265</v>
      </c>
      <c r="G5" s="130">
        <f>(B5+C5+E5+F5)+D5</f>
        <v>2462212.3239582349</v>
      </c>
      <c r="H5" s="276">
        <f>'Component Tables BL'!H42</f>
        <v>0</v>
      </c>
      <c r="I5" s="276">
        <f t="shared" ref="I5:I14" si="0">G5+H5</f>
        <v>2462212.3239582349</v>
      </c>
      <c r="J5" s="41">
        <f>I5</f>
        <v>2462212.3239582349</v>
      </c>
      <c r="L5" s="297">
        <f>I5*$L$4</f>
        <v>-492442.46479164698</v>
      </c>
      <c r="M5" s="752">
        <f t="shared" ref="M5:M15" si="1">(G5-L5)*$M$4</f>
        <v>0</v>
      </c>
      <c r="N5" s="275">
        <f>SUM(L5:M5)</f>
        <v>-492442.46479164698</v>
      </c>
      <c r="O5" s="75">
        <f>I5+N5</f>
        <v>1969769.8591665879</v>
      </c>
      <c r="Q5" s="275">
        <f>('Monitoring TimberExtraction2010'!E11+'Monitoring AGB Biomass Burn2010'!L11+'Monitoring Peat Burn 2010'!Q29)*-1</f>
        <v>-38487.779987169968</v>
      </c>
      <c r="S5" s="75">
        <f>I5+N5+Q5</f>
        <v>1931282.079179418</v>
      </c>
      <c r="T5" s="75">
        <f>S5</f>
        <v>1931282.079179418</v>
      </c>
    </row>
    <row r="6" spans="1:20">
      <c r="A6" s="37">
        <v>2</v>
      </c>
      <c r="B6" s="98">
        <f>'Component Tables BL'!J6</f>
        <v>942209.32765407162</v>
      </c>
      <c r="C6" s="98">
        <f>'Component Tables BL'!J80</f>
        <v>932655.32207761775</v>
      </c>
      <c r="D6" s="320">
        <f>('Component Tables BL'!J191)*-1</f>
        <v>0</v>
      </c>
      <c r="E6" s="98">
        <f>'Component Tables BL'!J117</f>
        <v>1269325.1478043471</v>
      </c>
      <c r="F6" s="98">
        <f>'Component Tables BL'!J154</f>
        <v>1708385.2642561093</v>
      </c>
      <c r="G6" s="131">
        <f>(B6+C6+E6+F6)+D6</f>
        <v>4852575.0617921455</v>
      </c>
      <c r="H6" s="276">
        <f>'Component Tables BL'!H43</f>
        <v>-1198394.4566402696</v>
      </c>
      <c r="I6" s="276">
        <f t="shared" si="0"/>
        <v>3654180.6051518759</v>
      </c>
      <c r="J6" s="41">
        <f>J5+I6</f>
        <v>6116392.9291101107</v>
      </c>
      <c r="L6" s="298">
        <f>I6*$L$4</f>
        <v>-730836.12103037525</v>
      </c>
      <c r="M6" s="752">
        <f t="shared" si="1"/>
        <v>0</v>
      </c>
      <c r="N6" s="276">
        <f t="shared" ref="N6:N34" si="2">SUM(L6:M6)</f>
        <v>-730836.12103037525</v>
      </c>
      <c r="O6" s="41">
        <f>O5+(I6+N6)</f>
        <v>4893114.3432880882</v>
      </c>
      <c r="Q6" s="276">
        <v>0</v>
      </c>
      <c r="S6" s="41">
        <f>I6+N6+Q6</f>
        <v>2923344.4841215005</v>
      </c>
      <c r="T6" s="41">
        <f>T5+S6</f>
        <v>4854626.5633009188</v>
      </c>
    </row>
    <row r="7" spans="1:20">
      <c r="A7" s="37">
        <v>3</v>
      </c>
      <c r="B7" s="98">
        <f>'Component Tables BL'!J7</f>
        <v>691872.66243774013</v>
      </c>
      <c r="C7" s="98">
        <f>'Component Tables BL'!J81</f>
        <v>932655.32207761775</v>
      </c>
      <c r="D7" s="321">
        <f>('Component Tables BL'!J192)*-1</f>
        <v>-65314.264673159785</v>
      </c>
      <c r="E7" s="98">
        <f>'Component Tables BL'!J118</f>
        <v>1269325.1478043471</v>
      </c>
      <c r="F7" s="98">
        <f>'Component Tables BL'!J155</f>
        <v>2785138.2486945624</v>
      </c>
      <c r="G7" s="131">
        <f>(B7+C7+E7+F7)+D7</f>
        <v>5613677.1163411075</v>
      </c>
      <c r="H7" s="276">
        <f>'Component Tables BL'!H44</f>
        <v>-2021066.5577983246</v>
      </c>
      <c r="I7" s="276">
        <f t="shared" si="0"/>
        <v>3592610.5585427829</v>
      </c>
      <c r="J7" s="41">
        <f t="shared" ref="J7:J34" si="3">J6+I7</f>
        <v>9709003.4876528941</v>
      </c>
      <c r="L7" s="298">
        <f t="shared" ref="L7:L34" si="4">I7*$L$4</f>
        <v>-718522.11170855665</v>
      </c>
      <c r="M7" s="752">
        <f t="shared" si="1"/>
        <v>0</v>
      </c>
      <c r="N7" s="276">
        <f t="shared" si="2"/>
        <v>-718522.11170855665</v>
      </c>
      <c r="O7" s="41">
        <f t="shared" ref="O7:O34" si="5">O6+(I7+N7)</f>
        <v>7767202.7901223144</v>
      </c>
      <c r="Q7" s="276">
        <v>0</v>
      </c>
      <c r="S7" s="41">
        <f t="shared" ref="S7:S34" si="6">I7+N7+Q7</f>
        <v>2874088.4468342261</v>
      </c>
      <c r="T7" s="41">
        <f t="shared" ref="T7:T34" si="7">T6+S7</f>
        <v>7728715.0101351449</v>
      </c>
    </row>
    <row r="8" spans="1:20">
      <c r="A8" s="37">
        <v>4</v>
      </c>
      <c r="B8" s="98">
        <f>'Component Tables BL'!J8</f>
        <v>62146.671289087426</v>
      </c>
      <c r="C8" s="98">
        <f>'Component Tables BL'!J82</f>
        <v>749748.78049319761</v>
      </c>
      <c r="D8" s="321">
        <f>('Component Tables BL'!J193)*-1</f>
        <v>-161728.93917455428</v>
      </c>
      <c r="E8" s="98">
        <f>'Component Tables BL'!J119</f>
        <v>1018934.5623549523</v>
      </c>
      <c r="F8" s="98">
        <f>'Component Tables BL'!J156</f>
        <v>3939955.8665543133</v>
      </c>
      <c r="G8" s="131">
        <f t="shared" ref="G8:G34" si="8">(B8+C8+E8+F8)+D8</f>
        <v>5609056.9415169964</v>
      </c>
      <c r="H8" s="276">
        <f>'Component Tables BL'!H45</f>
        <v>-1484087.0911237607</v>
      </c>
      <c r="I8" s="276">
        <f t="shared" si="0"/>
        <v>4124969.8503932357</v>
      </c>
      <c r="J8" s="41">
        <f t="shared" si="3"/>
        <v>13833973.33804613</v>
      </c>
      <c r="L8" s="298">
        <f t="shared" si="4"/>
        <v>-824993.97007864714</v>
      </c>
      <c r="M8" s="752">
        <f t="shared" si="1"/>
        <v>0</v>
      </c>
      <c r="N8" s="276">
        <f t="shared" si="2"/>
        <v>-824993.97007864714</v>
      </c>
      <c r="O8" s="41">
        <f t="shared" si="5"/>
        <v>11067178.670436904</v>
      </c>
      <c r="Q8" s="276">
        <v>0</v>
      </c>
      <c r="S8" s="41">
        <f t="shared" si="6"/>
        <v>3299975.8803145885</v>
      </c>
      <c r="T8" s="41">
        <f t="shared" si="7"/>
        <v>11028690.890449733</v>
      </c>
    </row>
    <row r="9" spans="1:20">
      <c r="A9" s="37">
        <v>5</v>
      </c>
      <c r="B9" s="98">
        <f>'Component Tables BL'!J9</f>
        <v>0</v>
      </c>
      <c r="C9" s="98">
        <f>'Component Tables BL'!J83</f>
        <v>517835.86432611733</v>
      </c>
      <c r="D9" s="321">
        <f>('Component Tables BL'!J194)*-1</f>
        <v>-301696.03487454017</v>
      </c>
      <c r="E9" s="98">
        <f>'Component Tables BL'!J120</f>
        <v>700844.52397378604</v>
      </c>
      <c r="F9" s="98">
        <f>'Component Tables BL'!J157</f>
        <v>4578891.5574624147</v>
      </c>
      <c r="G9" s="131">
        <f t="shared" si="8"/>
        <v>5495875.9108877778</v>
      </c>
      <c r="H9" s="276">
        <f>'Component Tables BL'!H46</f>
        <v>-133306.42706922381</v>
      </c>
      <c r="I9" s="276">
        <f t="shared" si="0"/>
        <v>5362569.4838185543</v>
      </c>
      <c r="J9" s="41">
        <f t="shared" si="3"/>
        <v>19196542.821864683</v>
      </c>
      <c r="L9" s="298">
        <f t="shared" si="4"/>
        <v>-1072513.896763711</v>
      </c>
      <c r="M9" s="752">
        <f t="shared" si="1"/>
        <v>0</v>
      </c>
      <c r="N9" s="276">
        <f t="shared" si="2"/>
        <v>-1072513.896763711</v>
      </c>
      <c r="O9" s="41">
        <f t="shared" si="5"/>
        <v>15357234.257491747</v>
      </c>
      <c r="Q9" s="276">
        <v>0</v>
      </c>
      <c r="S9" s="41">
        <f t="shared" si="6"/>
        <v>4290055.5870548431</v>
      </c>
      <c r="T9" s="41">
        <f t="shared" si="7"/>
        <v>15318746.477504576</v>
      </c>
    </row>
    <row r="10" spans="1:20">
      <c r="A10" s="37">
        <v>6</v>
      </c>
      <c r="B10" s="98">
        <f>'Component Tables BL'!J10</f>
        <v>0</v>
      </c>
      <c r="C10" s="98">
        <f>'Component Tables BL'!J84</f>
        <v>222239.00427213218</v>
      </c>
      <c r="D10" s="321">
        <f>('Component Tables BL'!J195)*-1</f>
        <v>-467615.70353350788</v>
      </c>
      <c r="E10" s="98">
        <f>'Component Tables BL'!J121</f>
        <v>368691.68123457662</v>
      </c>
      <c r="F10" s="98">
        <f>'Component Tables BL'!J158</f>
        <v>4915015</v>
      </c>
      <c r="G10" s="131">
        <f t="shared" si="8"/>
        <v>5038329.981973201</v>
      </c>
      <c r="H10" s="276">
        <f>'Component Tables BL'!H47</f>
        <v>0</v>
      </c>
      <c r="I10" s="276">
        <f t="shared" si="0"/>
        <v>5038329.981973201</v>
      </c>
      <c r="J10" s="41">
        <f t="shared" si="3"/>
        <v>24234872.803837884</v>
      </c>
      <c r="L10" s="298">
        <f t="shared" si="4"/>
        <v>-1007665.9963946403</v>
      </c>
      <c r="M10" s="752">
        <f t="shared" si="1"/>
        <v>0</v>
      </c>
      <c r="N10" s="276">
        <f t="shared" si="2"/>
        <v>-1007665.9963946403</v>
      </c>
      <c r="O10" s="41">
        <f t="shared" si="5"/>
        <v>19387898.243070308</v>
      </c>
      <c r="Q10" s="276">
        <v>0</v>
      </c>
      <c r="S10" s="41">
        <f t="shared" si="6"/>
        <v>4030663.9855785607</v>
      </c>
      <c r="T10" s="41">
        <f t="shared" si="7"/>
        <v>19349410.463083137</v>
      </c>
    </row>
    <row r="11" spans="1:20">
      <c r="A11" s="37">
        <v>7</v>
      </c>
      <c r="B11" s="98">
        <f>'Component Tables BL'!J11</f>
        <v>0</v>
      </c>
      <c r="C11" s="98">
        <f>'Component Tables BL'!J85</f>
        <v>0</v>
      </c>
      <c r="D11" s="321">
        <f>('Component Tables BL'!J196)*-1</f>
        <v>-635119.15943722264</v>
      </c>
      <c r="E11" s="98">
        <f>'Component Tables BL'!J122</f>
        <v>0</v>
      </c>
      <c r="F11" s="98">
        <f>'Component Tables BL'!J159</f>
        <v>4915015</v>
      </c>
      <c r="G11" s="131">
        <f t="shared" si="8"/>
        <v>4279895.8405627776</v>
      </c>
      <c r="H11" s="276">
        <f>'Component Tables BL'!H48</f>
        <v>0</v>
      </c>
      <c r="I11" s="276">
        <f t="shared" si="0"/>
        <v>4279895.8405627776</v>
      </c>
      <c r="J11" s="41">
        <f t="shared" si="3"/>
        <v>28514768.644400664</v>
      </c>
      <c r="L11" s="298">
        <f t="shared" si="4"/>
        <v>-855979.16811255552</v>
      </c>
      <c r="M11" s="752">
        <f t="shared" si="1"/>
        <v>0</v>
      </c>
      <c r="N11" s="276">
        <f t="shared" si="2"/>
        <v>-855979.16811255552</v>
      </c>
      <c r="O11" s="41">
        <f t="shared" si="5"/>
        <v>22811814.91552053</v>
      </c>
      <c r="Q11" s="276">
        <v>0</v>
      </c>
      <c r="S11" s="41">
        <f t="shared" si="6"/>
        <v>3423916.6724502221</v>
      </c>
      <c r="T11" s="41">
        <f t="shared" si="7"/>
        <v>22773327.135533359</v>
      </c>
    </row>
    <row r="12" spans="1:20">
      <c r="A12" s="37">
        <v>8</v>
      </c>
      <c r="B12" s="98">
        <f>'Component Tables BL'!J12</f>
        <v>0</v>
      </c>
      <c r="C12" s="98">
        <f>'Component Tables BL'!J86</f>
        <v>0</v>
      </c>
      <c r="D12" s="321">
        <f>('Component Tables BL'!J197)*-1</f>
        <v>-776046.04046806146</v>
      </c>
      <c r="E12" s="98">
        <f>'Component Tables BL'!J123</f>
        <v>0</v>
      </c>
      <c r="F12" s="98">
        <f>'Component Tables BL'!J160</f>
        <v>4915015</v>
      </c>
      <c r="G12" s="131">
        <f t="shared" si="8"/>
        <v>4138968.9595319387</v>
      </c>
      <c r="H12" s="276">
        <f>'Component Tables BL'!H49</f>
        <v>0</v>
      </c>
      <c r="I12" s="276">
        <f t="shared" si="0"/>
        <v>4138968.9595319387</v>
      </c>
      <c r="J12" s="41">
        <f t="shared" si="3"/>
        <v>32653737.603932604</v>
      </c>
      <c r="L12" s="298">
        <f t="shared" si="4"/>
        <v>-827793.79190638778</v>
      </c>
      <c r="M12" s="752">
        <f t="shared" si="1"/>
        <v>0</v>
      </c>
      <c r="N12" s="276">
        <f t="shared" si="2"/>
        <v>-827793.79190638778</v>
      </c>
      <c r="O12" s="41">
        <f t="shared" si="5"/>
        <v>26122990.08314608</v>
      </c>
      <c r="Q12" s="276">
        <v>0</v>
      </c>
      <c r="S12" s="41">
        <f t="shared" si="6"/>
        <v>3311175.1676255511</v>
      </c>
      <c r="T12" s="41">
        <f t="shared" si="7"/>
        <v>26084502.303158909</v>
      </c>
    </row>
    <row r="13" spans="1:20">
      <c r="A13" s="37">
        <v>9</v>
      </c>
      <c r="B13" s="98">
        <f>'Component Tables BL'!J13</f>
        <v>0</v>
      </c>
      <c r="C13" s="98">
        <f>'Component Tables BL'!J87</f>
        <v>0</v>
      </c>
      <c r="D13" s="321">
        <f>('Component Tables BL'!J198)*-1</f>
        <v>-888678.88024102466</v>
      </c>
      <c r="E13" s="98">
        <f>'Component Tables BL'!J124</f>
        <v>0</v>
      </c>
      <c r="F13" s="98">
        <f>'Component Tables BL'!J161</f>
        <v>4915015</v>
      </c>
      <c r="G13" s="131">
        <f t="shared" si="8"/>
        <v>4026336.1197589752</v>
      </c>
      <c r="H13" s="276">
        <f>'Component Tables BL'!H50</f>
        <v>0</v>
      </c>
      <c r="I13" s="276">
        <f t="shared" si="0"/>
        <v>4026336.1197589752</v>
      </c>
      <c r="J13" s="41">
        <f t="shared" si="3"/>
        <v>36680073.723691583</v>
      </c>
      <c r="L13" s="298">
        <f t="shared" si="4"/>
        <v>-805267.22395179514</v>
      </c>
      <c r="M13" s="752">
        <f t="shared" si="1"/>
        <v>0</v>
      </c>
      <c r="N13" s="276">
        <f t="shared" si="2"/>
        <v>-805267.22395179514</v>
      </c>
      <c r="O13" s="41">
        <f t="shared" si="5"/>
        <v>29344058.978953261</v>
      </c>
      <c r="Q13" s="276">
        <v>0</v>
      </c>
      <c r="S13" s="41">
        <f t="shared" si="6"/>
        <v>3221068.8958071801</v>
      </c>
      <c r="T13" s="41">
        <f t="shared" si="7"/>
        <v>29305571.19896609</v>
      </c>
    </row>
    <row r="14" spans="1:20">
      <c r="A14" s="37">
        <v>10</v>
      </c>
      <c r="B14" s="98">
        <f>'Component Tables BL'!J14</f>
        <v>0</v>
      </c>
      <c r="C14" s="98">
        <f>'Component Tables BL'!J88</f>
        <v>0</v>
      </c>
      <c r="D14" s="321">
        <f>('Component Tables BL'!J199)*-1</f>
        <v>-934685.42458557955</v>
      </c>
      <c r="E14" s="98">
        <f>'Component Tables BL'!J125</f>
        <v>0</v>
      </c>
      <c r="F14" s="98">
        <f>'Component Tables BL'!J162</f>
        <v>4915015</v>
      </c>
      <c r="G14" s="131">
        <f t="shared" si="8"/>
        <v>3980329.5754144206</v>
      </c>
      <c r="H14" s="277">
        <f>'Component Tables BL'!H51</f>
        <v>0</v>
      </c>
      <c r="I14" s="277">
        <f t="shared" si="0"/>
        <v>3980329.5754144206</v>
      </c>
      <c r="J14" s="104">
        <f t="shared" si="3"/>
        <v>40660403.299106002</v>
      </c>
      <c r="L14" s="298">
        <f t="shared" si="4"/>
        <v>-796065.91508288414</v>
      </c>
      <c r="M14" s="752">
        <f t="shared" si="1"/>
        <v>0</v>
      </c>
      <c r="N14" s="276">
        <f t="shared" si="2"/>
        <v>-796065.91508288414</v>
      </c>
      <c r="O14" s="104">
        <f t="shared" si="5"/>
        <v>32528322.639284797</v>
      </c>
      <c r="P14" s="5"/>
      <c r="Q14" s="277">
        <v>0</v>
      </c>
      <c r="S14" s="104">
        <f t="shared" si="6"/>
        <v>3184263.6603315366</v>
      </c>
      <c r="T14" s="104">
        <f t="shared" si="7"/>
        <v>32489834.859297626</v>
      </c>
    </row>
    <row r="15" spans="1:20">
      <c r="A15" s="105">
        <v>11</v>
      </c>
      <c r="B15" s="99">
        <f>'Component Tables BL'!J15</f>
        <v>0</v>
      </c>
      <c r="C15" s="99">
        <f>'Component Tables BL'!J89</f>
        <v>0</v>
      </c>
      <c r="D15" s="322">
        <f>('Component Tables BL'!J200)*-1</f>
        <v>-928569.51224751619</v>
      </c>
      <c r="E15" s="99">
        <f>'Component Tables BL'!J126</f>
        <v>0</v>
      </c>
      <c r="F15" s="99">
        <f>'Component Tables BL'!J163</f>
        <v>4915015</v>
      </c>
      <c r="G15" s="132">
        <f t="shared" si="8"/>
        <v>3986445.4877524837</v>
      </c>
      <c r="H15" s="278">
        <f>'Component Tables BL'!H52</f>
        <v>0</v>
      </c>
      <c r="I15" s="278">
        <f t="shared" ref="I15:I34" si="9">G15+H15</f>
        <v>3986445.4877524837</v>
      </c>
      <c r="J15" s="78">
        <f>J14+I15</f>
        <v>44646848.786858484</v>
      </c>
      <c r="L15" s="299">
        <f t="shared" si="4"/>
        <v>-797289.09755049681</v>
      </c>
      <c r="M15" s="278">
        <f t="shared" si="1"/>
        <v>0</v>
      </c>
      <c r="N15" s="278">
        <f t="shared" si="2"/>
        <v>-797289.09755049681</v>
      </c>
      <c r="O15" s="78">
        <f t="shared" si="5"/>
        <v>35717479.029486783</v>
      </c>
      <c r="Q15" s="78">
        <v>0</v>
      </c>
      <c r="S15" s="78">
        <f t="shared" si="6"/>
        <v>3189156.3902019868</v>
      </c>
      <c r="T15" s="78">
        <f t="shared" si="7"/>
        <v>35678991.249499612</v>
      </c>
    </row>
    <row r="16" spans="1:20">
      <c r="A16" s="105">
        <v>12</v>
      </c>
      <c r="B16" s="99">
        <f>'Component Tables BL'!J16</f>
        <v>0</v>
      </c>
      <c r="C16" s="99">
        <f>'Component Tables BL'!J90</f>
        <v>0</v>
      </c>
      <c r="D16" s="322">
        <f>('Component Tables BL'!J201)*-1</f>
        <v>-886764.32796092785</v>
      </c>
      <c r="E16" s="99">
        <f>'Component Tables BL'!J127</f>
        <v>0</v>
      </c>
      <c r="F16" s="99">
        <f>'Component Tables BL'!J164</f>
        <v>4915015</v>
      </c>
      <c r="G16" s="132">
        <f t="shared" si="8"/>
        <v>4028250.672039072</v>
      </c>
      <c r="H16" s="278">
        <f>'Component Tables BL'!H53</f>
        <v>0</v>
      </c>
      <c r="I16" s="278">
        <f t="shared" si="9"/>
        <v>4028250.672039072</v>
      </c>
      <c r="J16" s="78">
        <f>J15+I16</f>
        <v>48675099.458897553</v>
      </c>
      <c r="L16" s="299">
        <f t="shared" si="4"/>
        <v>-805650.13440781448</v>
      </c>
      <c r="M16" s="278">
        <f t="shared" ref="M16:M34" si="10">(G16-L16)*$M$4</f>
        <v>0</v>
      </c>
      <c r="N16" s="278">
        <f t="shared" si="2"/>
        <v>-805650.13440781448</v>
      </c>
      <c r="O16" s="78">
        <f t="shared" si="5"/>
        <v>38940079.567118041</v>
      </c>
      <c r="Q16" s="78">
        <v>0</v>
      </c>
      <c r="S16" s="78">
        <f t="shared" si="6"/>
        <v>3222600.5376312574</v>
      </c>
      <c r="T16" s="78">
        <f t="shared" si="7"/>
        <v>38901591.78713087</v>
      </c>
    </row>
    <row r="17" spans="1:20">
      <c r="A17" s="105">
        <v>13</v>
      </c>
      <c r="B17" s="99">
        <f>'Component Tables BL'!J17</f>
        <v>0</v>
      </c>
      <c r="C17" s="99">
        <f>'Component Tables BL'!J91</f>
        <v>0</v>
      </c>
      <c r="D17" s="322">
        <f>('Component Tables BL'!J202)*-1</f>
        <v>-823155.466949792</v>
      </c>
      <c r="E17" s="99">
        <f>'Component Tables BL'!J128</f>
        <v>0</v>
      </c>
      <c r="F17" s="99">
        <f>'Component Tables BL'!J165</f>
        <v>4915015</v>
      </c>
      <c r="G17" s="132">
        <f t="shared" si="8"/>
        <v>4091859.5330502079</v>
      </c>
      <c r="H17" s="278">
        <f>'Component Tables BL'!H54</f>
        <v>0</v>
      </c>
      <c r="I17" s="278">
        <f t="shared" si="9"/>
        <v>4091859.5330502079</v>
      </c>
      <c r="J17" s="78">
        <f>J16+I17</f>
        <v>52766958.991947763</v>
      </c>
      <c r="L17" s="299">
        <f t="shared" si="4"/>
        <v>-818371.90661004162</v>
      </c>
      <c r="M17" s="278">
        <f t="shared" si="10"/>
        <v>0</v>
      </c>
      <c r="N17" s="278">
        <f t="shared" si="2"/>
        <v>-818371.90661004162</v>
      </c>
      <c r="O17" s="78">
        <f t="shared" si="5"/>
        <v>42213567.193558209</v>
      </c>
      <c r="Q17" s="78">
        <v>0</v>
      </c>
      <c r="S17" s="78">
        <f t="shared" si="6"/>
        <v>3273487.6264401665</v>
      </c>
      <c r="T17" s="78">
        <f t="shared" si="7"/>
        <v>42175079.413571037</v>
      </c>
    </row>
    <row r="18" spans="1:20">
      <c r="A18" s="105">
        <v>14</v>
      </c>
      <c r="B18" s="99">
        <f>'Component Tables BL'!J18</f>
        <v>0</v>
      </c>
      <c r="C18" s="99">
        <f>'Component Tables BL'!J92</f>
        <v>0</v>
      </c>
      <c r="D18" s="322">
        <f>('Component Tables BL'!J203)*-1</f>
        <v>-748225.29840265436</v>
      </c>
      <c r="E18" s="99">
        <f>'Component Tables BL'!J129</f>
        <v>0</v>
      </c>
      <c r="F18" s="99">
        <f>'Component Tables BL'!J166</f>
        <v>4915015</v>
      </c>
      <c r="G18" s="132">
        <f t="shared" si="8"/>
        <v>4166789.7015973455</v>
      </c>
      <c r="H18" s="278">
        <f>'Component Tables BL'!H55</f>
        <v>0</v>
      </c>
      <c r="I18" s="278">
        <f t="shared" si="9"/>
        <v>4166789.7015973455</v>
      </c>
      <c r="J18" s="78">
        <f t="shared" si="3"/>
        <v>56933748.693545111</v>
      </c>
      <c r="L18" s="299">
        <f t="shared" si="4"/>
        <v>-833357.9403194692</v>
      </c>
      <c r="M18" s="278">
        <f t="shared" si="10"/>
        <v>0</v>
      </c>
      <c r="N18" s="278">
        <f t="shared" si="2"/>
        <v>-833357.9403194692</v>
      </c>
      <c r="O18" s="78">
        <f t="shared" si="5"/>
        <v>45546998.954836085</v>
      </c>
      <c r="Q18" s="78">
        <v>0</v>
      </c>
      <c r="S18" s="78">
        <f t="shared" si="6"/>
        <v>3333431.7612778763</v>
      </c>
      <c r="T18" s="78">
        <f t="shared" si="7"/>
        <v>45508511.174848914</v>
      </c>
    </row>
    <row r="19" spans="1:20">
      <c r="A19" s="105">
        <v>15</v>
      </c>
      <c r="B19" s="99">
        <f>'Component Tables BL'!J19</f>
        <v>0</v>
      </c>
      <c r="C19" s="99">
        <f>'Component Tables BL'!J93</f>
        <v>0</v>
      </c>
      <c r="D19" s="322">
        <f>('Component Tables BL'!J204)*-1</f>
        <v>-669362.02511125722</v>
      </c>
      <c r="E19" s="99">
        <f>'Component Tables BL'!J130</f>
        <v>0</v>
      </c>
      <c r="F19" s="99">
        <f>'Component Tables BL'!J167</f>
        <v>4915015</v>
      </c>
      <c r="G19" s="132">
        <f t="shared" si="8"/>
        <v>4245652.9748887429</v>
      </c>
      <c r="H19" s="278">
        <f>'Component Tables BL'!H56</f>
        <v>0</v>
      </c>
      <c r="I19" s="278">
        <f t="shared" si="9"/>
        <v>4245652.9748887429</v>
      </c>
      <c r="J19" s="78">
        <f t="shared" si="3"/>
        <v>61179401.668433852</v>
      </c>
      <c r="L19" s="299">
        <f t="shared" si="4"/>
        <v>-849130.59497774858</v>
      </c>
      <c r="M19" s="278">
        <f t="shared" si="10"/>
        <v>0</v>
      </c>
      <c r="N19" s="278">
        <f t="shared" si="2"/>
        <v>-849130.59497774858</v>
      </c>
      <c r="O19" s="78">
        <f t="shared" si="5"/>
        <v>48943521.334747076</v>
      </c>
      <c r="Q19" s="78">
        <v>0</v>
      </c>
      <c r="S19" s="78">
        <f t="shared" si="6"/>
        <v>3396522.3799109943</v>
      </c>
      <c r="T19" s="78">
        <f t="shared" si="7"/>
        <v>48905033.554759905</v>
      </c>
    </row>
    <row r="20" spans="1:20">
      <c r="A20" s="105">
        <v>16</v>
      </c>
      <c r="B20" s="99">
        <f>'Component Tables BL'!J20</f>
        <v>0</v>
      </c>
      <c r="C20" s="99">
        <f>'Component Tables BL'!J94</f>
        <v>0</v>
      </c>
      <c r="D20" s="322">
        <f>('Component Tables BL'!J205)*-1</f>
        <v>-591475.43444036692</v>
      </c>
      <c r="E20" s="99">
        <f>'Component Tables BL'!J131</f>
        <v>0</v>
      </c>
      <c r="F20" s="99">
        <f>'Component Tables BL'!J168</f>
        <v>4915015</v>
      </c>
      <c r="G20" s="132">
        <f t="shared" si="8"/>
        <v>4323539.5655596331</v>
      </c>
      <c r="H20" s="278">
        <f>'Component Tables BL'!H57</f>
        <v>0</v>
      </c>
      <c r="I20" s="278">
        <f t="shared" si="9"/>
        <v>4323539.5655596331</v>
      </c>
      <c r="J20" s="78">
        <f t="shared" si="3"/>
        <v>65502941.233993486</v>
      </c>
      <c r="L20" s="299">
        <f t="shared" si="4"/>
        <v>-864707.91311192664</v>
      </c>
      <c r="M20" s="278">
        <f t="shared" si="10"/>
        <v>0</v>
      </c>
      <c r="N20" s="278">
        <f t="shared" si="2"/>
        <v>-864707.91311192664</v>
      </c>
      <c r="O20" s="78">
        <f t="shared" si="5"/>
        <v>52402352.987194784</v>
      </c>
      <c r="Q20" s="78">
        <v>0</v>
      </c>
      <c r="S20" s="78">
        <f t="shared" si="6"/>
        <v>3458831.6524477066</v>
      </c>
      <c r="T20" s="78">
        <f t="shared" si="7"/>
        <v>52363865.207207613</v>
      </c>
    </row>
    <row r="21" spans="1:20">
      <c r="A21" s="105">
        <v>17</v>
      </c>
      <c r="B21" s="99">
        <f>'Component Tables BL'!J21</f>
        <v>0</v>
      </c>
      <c r="C21" s="99">
        <f>'Component Tables BL'!J95</f>
        <v>0</v>
      </c>
      <c r="D21" s="322">
        <f>('Component Tables BL'!J206)*-1</f>
        <v>-517618.17109512928</v>
      </c>
      <c r="E21" s="99">
        <f>'Component Tables BL'!J132</f>
        <v>0</v>
      </c>
      <c r="F21" s="99">
        <f>'Component Tables BL'!J169</f>
        <v>4915015</v>
      </c>
      <c r="G21" s="132">
        <f t="shared" si="8"/>
        <v>4397396.8289048709</v>
      </c>
      <c r="H21" s="278">
        <f>'Component Tables BL'!H58</f>
        <v>0</v>
      </c>
      <c r="I21" s="278">
        <f t="shared" si="9"/>
        <v>4397396.8289048709</v>
      </c>
      <c r="J21" s="78">
        <f t="shared" si="3"/>
        <v>69900338.062898353</v>
      </c>
      <c r="L21" s="299">
        <f t="shared" si="4"/>
        <v>-879479.36578097427</v>
      </c>
      <c r="M21" s="278">
        <f t="shared" si="10"/>
        <v>0</v>
      </c>
      <c r="N21" s="278">
        <f t="shared" si="2"/>
        <v>-879479.36578097427</v>
      </c>
      <c r="O21" s="78">
        <f t="shared" si="5"/>
        <v>55920270.450318679</v>
      </c>
      <c r="Q21" s="78">
        <v>0</v>
      </c>
      <c r="S21" s="78">
        <f t="shared" si="6"/>
        <v>3517917.4631238966</v>
      </c>
      <c r="T21" s="78">
        <f t="shared" si="7"/>
        <v>55881782.670331508</v>
      </c>
    </row>
    <row r="22" spans="1:20">
      <c r="A22" s="105">
        <v>18</v>
      </c>
      <c r="B22" s="99">
        <f>'Component Tables BL'!J22</f>
        <v>0</v>
      </c>
      <c r="C22" s="99">
        <f>'Component Tables BL'!J96</f>
        <v>0</v>
      </c>
      <c r="D22" s="322">
        <f>('Component Tables BL'!J207)*-1</f>
        <v>-449513.32249946526</v>
      </c>
      <c r="E22" s="99">
        <f>'Component Tables BL'!J133</f>
        <v>0</v>
      </c>
      <c r="F22" s="99">
        <f>'Component Tables BL'!J170</f>
        <v>4915015</v>
      </c>
      <c r="G22" s="132">
        <f t="shared" si="8"/>
        <v>4465501.6775005348</v>
      </c>
      <c r="H22" s="278">
        <f>'Component Tables BL'!H59</f>
        <v>0</v>
      </c>
      <c r="I22" s="278">
        <f t="shared" si="9"/>
        <v>4465501.6775005348</v>
      </c>
      <c r="J22" s="78">
        <f t="shared" si="3"/>
        <v>74365839.740398884</v>
      </c>
      <c r="L22" s="299">
        <f t="shared" si="4"/>
        <v>-893100.33550010703</v>
      </c>
      <c r="M22" s="278">
        <f t="shared" si="10"/>
        <v>0</v>
      </c>
      <c r="N22" s="278">
        <f t="shared" si="2"/>
        <v>-893100.33550010703</v>
      </c>
      <c r="O22" s="78">
        <f t="shared" si="5"/>
        <v>59492671.792319104</v>
      </c>
      <c r="Q22" s="78">
        <v>0</v>
      </c>
      <c r="S22" s="78">
        <f t="shared" si="6"/>
        <v>3572401.3420004277</v>
      </c>
      <c r="T22" s="78">
        <f t="shared" si="7"/>
        <v>59454184.012331933</v>
      </c>
    </row>
    <row r="23" spans="1:20">
      <c r="A23" s="105">
        <v>19</v>
      </c>
      <c r="B23" s="99">
        <f>'Component Tables BL'!J23</f>
        <v>0</v>
      </c>
      <c r="C23" s="99">
        <f>'Component Tables BL'!J97</f>
        <v>0</v>
      </c>
      <c r="D23" s="322">
        <f>('Component Tables BL'!J208)*-1</f>
        <v>-387968.04046269151</v>
      </c>
      <c r="E23" s="99">
        <f>'Component Tables BL'!J134</f>
        <v>0</v>
      </c>
      <c r="F23" s="99">
        <f>'Component Tables BL'!J171</f>
        <v>4915015</v>
      </c>
      <c r="G23" s="132">
        <f t="shared" si="8"/>
        <v>4527046.9595373087</v>
      </c>
      <c r="H23" s="278">
        <f>'Component Tables BL'!H60</f>
        <v>0</v>
      </c>
      <c r="I23" s="278">
        <f t="shared" si="9"/>
        <v>4527046.9595373087</v>
      </c>
      <c r="J23" s="78">
        <f t="shared" si="3"/>
        <v>78892886.699936196</v>
      </c>
      <c r="L23" s="299">
        <f t="shared" si="4"/>
        <v>-905409.3919074618</v>
      </c>
      <c r="M23" s="278">
        <f t="shared" si="10"/>
        <v>0</v>
      </c>
      <c r="N23" s="278">
        <f t="shared" si="2"/>
        <v>-905409.3919074618</v>
      </c>
      <c r="O23" s="78">
        <f t="shared" si="5"/>
        <v>63114309.359948948</v>
      </c>
      <c r="Q23" s="78">
        <v>0</v>
      </c>
      <c r="S23" s="78">
        <f t="shared" si="6"/>
        <v>3621637.5676298467</v>
      </c>
      <c r="T23" s="78">
        <f t="shared" si="7"/>
        <v>63075821.579961777</v>
      </c>
    </row>
    <row r="24" spans="1:20">
      <c r="A24" s="105">
        <v>20</v>
      </c>
      <c r="B24" s="99">
        <f>'Component Tables BL'!J24</f>
        <v>0</v>
      </c>
      <c r="C24" s="99">
        <f>'Component Tables BL'!J98</f>
        <v>0</v>
      </c>
      <c r="D24" s="322">
        <f>('Component Tables BL'!J209)*-1</f>
        <v>-333182.68640903605</v>
      </c>
      <c r="E24" s="99">
        <f>'Component Tables BL'!J135</f>
        <v>0</v>
      </c>
      <c r="F24" s="99">
        <f>'Component Tables BL'!J172</f>
        <v>4915015</v>
      </c>
      <c r="G24" s="132">
        <f t="shared" si="8"/>
        <v>4581832.3135909643</v>
      </c>
      <c r="H24" s="278">
        <f>'Component Tables BL'!H61</f>
        <v>0</v>
      </c>
      <c r="I24" s="278">
        <f t="shared" si="9"/>
        <v>4581832.3135909643</v>
      </c>
      <c r="J24" s="78">
        <f t="shared" si="3"/>
        <v>83474719.013527155</v>
      </c>
      <c r="L24" s="299">
        <f t="shared" si="4"/>
        <v>-916366.46271819295</v>
      </c>
      <c r="M24" s="278">
        <f t="shared" si="10"/>
        <v>0</v>
      </c>
      <c r="N24" s="278">
        <f t="shared" si="2"/>
        <v>-916366.46271819295</v>
      </c>
      <c r="O24" s="78">
        <f t="shared" si="5"/>
        <v>66779775.210821718</v>
      </c>
      <c r="Q24" s="78">
        <v>0</v>
      </c>
      <c r="S24" s="78">
        <f t="shared" si="6"/>
        <v>3665465.8508727713</v>
      </c>
      <c r="T24" s="78">
        <f t="shared" si="7"/>
        <v>66741287.430834547</v>
      </c>
    </row>
    <row r="25" spans="1:20">
      <c r="A25" s="105">
        <v>21</v>
      </c>
      <c r="B25" s="99">
        <f>'Component Tables BL'!J25</f>
        <v>0</v>
      </c>
      <c r="C25" s="99">
        <f>'Component Tables BL'!J99</f>
        <v>0</v>
      </c>
      <c r="D25" s="322">
        <f>('Component Tables BL'!J210)*-1</f>
        <v>-284974.15315668628</v>
      </c>
      <c r="E25" s="99">
        <f>'Component Tables BL'!J136</f>
        <v>0</v>
      </c>
      <c r="F25" s="99">
        <f>'Component Tables BL'!J173</f>
        <v>4915015</v>
      </c>
      <c r="G25" s="132">
        <f t="shared" si="8"/>
        <v>4630040.8468433134</v>
      </c>
      <c r="H25" s="278">
        <f>'Component Tables BL'!H62</f>
        <v>0</v>
      </c>
      <c r="I25" s="278">
        <f t="shared" si="9"/>
        <v>4630040.8468433134</v>
      </c>
      <c r="J25" s="78">
        <f t="shared" si="3"/>
        <v>88104759.860370472</v>
      </c>
      <c r="L25" s="299">
        <f t="shared" si="4"/>
        <v>-926008.16936866276</v>
      </c>
      <c r="M25" s="278">
        <f t="shared" si="10"/>
        <v>0</v>
      </c>
      <c r="N25" s="278">
        <f t="shared" si="2"/>
        <v>-926008.16936866276</v>
      </c>
      <c r="O25" s="78">
        <f t="shared" si="5"/>
        <v>70483807.888296366</v>
      </c>
      <c r="Q25" s="78">
        <v>0</v>
      </c>
      <c r="S25" s="78">
        <f t="shared" si="6"/>
        <v>3704032.6774746506</v>
      </c>
      <c r="T25" s="78">
        <f t="shared" si="7"/>
        <v>70445320.108309194</v>
      </c>
    </row>
    <row r="26" spans="1:20">
      <c r="A26" s="105">
        <v>22</v>
      </c>
      <c r="B26" s="99">
        <f>'Component Tables BL'!J26</f>
        <v>0</v>
      </c>
      <c r="C26" s="99">
        <f>'Component Tables BL'!J100</f>
        <v>0</v>
      </c>
      <c r="D26" s="322">
        <f>('Component Tables BL'!J211)*-1</f>
        <v>-242932.70023499735</v>
      </c>
      <c r="E26" s="99">
        <f>'Component Tables BL'!J137</f>
        <v>0</v>
      </c>
      <c r="F26" s="99">
        <f>'Component Tables BL'!J174</f>
        <v>4915015</v>
      </c>
      <c r="G26" s="132">
        <f t="shared" si="8"/>
        <v>4672082.2997650029</v>
      </c>
      <c r="H26" s="278">
        <f>'Component Tables BL'!H63</f>
        <v>0</v>
      </c>
      <c r="I26" s="278">
        <f t="shared" si="9"/>
        <v>4672082.2997650029</v>
      </c>
      <c r="J26" s="78">
        <f t="shared" si="3"/>
        <v>92776842.160135478</v>
      </c>
      <c r="L26" s="299">
        <f t="shared" si="4"/>
        <v>-934416.45995300065</v>
      </c>
      <c r="M26" s="278">
        <f t="shared" si="10"/>
        <v>0</v>
      </c>
      <c r="N26" s="278">
        <f t="shared" si="2"/>
        <v>-934416.45995300065</v>
      </c>
      <c r="O26" s="78">
        <f t="shared" si="5"/>
        <v>74221473.728108361</v>
      </c>
      <c r="Q26" s="78">
        <v>0</v>
      </c>
      <c r="S26" s="78">
        <f t="shared" si="6"/>
        <v>3737665.8398120021</v>
      </c>
      <c r="T26" s="78">
        <f t="shared" si="7"/>
        <v>74182985.94812119</v>
      </c>
    </row>
    <row r="27" spans="1:20">
      <c r="A27" s="105">
        <v>23</v>
      </c>
      <c r="B27" s="99">
        <f>'Component Tables BL'!J27</f>
        <v>0</v>
      </c>
      <c r="C27" s="99">
        <f>'Component Tables BL'!J101</f>
        <v>0</v>
      </c>
      <c r="D27" s="322">
        <f>('Component Tables BL'!J212)*-1</f>
        <v>-206529.17189784849</v>
      </c>
      <c r="E27" s="99">
        <f>'Component Tables BL'!J138</f>
        <v>0</v>
      </c>
      <c r="F27" s="99">
        <f>'Component Tables BL'!J175</f>
        <v>4915015</v>
      </c>
      <c r="G27" s="132">
        <f t="shared" si="8"/>
        <v>4708485.8281021519</v>
      </c>
      <c r="H27" s="278">
        <f>'Component Tables BL'!H64</f>
        <v>0</v>
      </c>
      <c r="I27" s="278">
        <f t="shared" si="9"/>
        <v>4708485.8281021519</v>
      </c>
      <c r="J27" s="78">
        <f t="shared" si="3"/>
        <v>97485327.988237634</v>
      </c>
      <c r="L27" s="299">
        <f t="shared" si="4"/>
        <v>-941697.16562043037</v>
      </c>
      <c r="M27" s="278">
        <f t="shared" si="10"/>
        <v>0</v>
      </c>
      <c r="N27" s="278">
        <f t="shared" si="2"/>
        <v>-941697.16562043037</v>
      </c>
      <c r="O27" s="78">
        <f t="shared" si="5"/>
        <v>77988262.390590087</v>
      </c>
      <c r="Q27" s="78">
        <v>0</v>
      </c>
      <c r="S27" s="78">
        <f t="shared" si="6"/>
        <v>3766788.6624817215</v>
      </c>
      <c r="T27" s="78">
        <f t="shared" si="7"/>
        <v>77949774.610602915</v>
      </c>
    </row>
    <row r="28" spans="1:20">
      <c r="A28" s="105">
        <v>24</v>
      </c>
      <c r="B28" s="99">
        <f>'Component Tables BL'!J28</f>
        <v>0</v>
      </c>
      <c r="C28" s="99">
        <f>'Component Tables BL'!J102</f>
        <v>0</v>
      </c>
      <c r="D28" s="322">
        <f>('Component Tables BL'!J213)*-1</f>
        <v>-175186.17914509078</v>
      </c>
      <c r="E28" s="99">
        <f>'Component Tables BL'!J139</f>
        <v>0</v>
      </c>
      <c r="F28" s="99">
        <f>'Component Tables BL'!J176</f>
        <v>4915015</v>
      </c>
      <c r="G28" s="132">
        <f t="shared" si="8"/>
        <v>4739828.8208549088</v>
      </c>
      <c r="H28" s="278">
        <f>'Component Tables BL'!H65</f>
        <v>0</v>
      </c>
      <c r="I28" s="278">
        <f t="shared" si="9"/>
        <v>4739828.8208549088</v>
      </c>
      <c r="J28" s="78">
        <f t="shared" si="3"/>
        <v>102225156.80909254</v>
      </c>
      <c r="L28" s="299">
        <f t="shared" si="4"/>
        <v>-947965.76417098183</v>
      </c>
      <c r="M28" s="278">
        <f t="shared" si="10"/>
        <v>0</v>
      </c>
      <c r="N28" s="278">
        <f t="shared" si="2"/>
        <v>-947965.76417098183</v>
      </c>
      <c r="O28" s="78">
        <f t="shared" si="5"/>
        <v>81780125.447274014</v>
      </c>
      <c r="Q28" s="78">
        <v>0</v>
      </c>
      <c r="S28" s="78">
        <f t="shared" si="6"/>
        <v>3791863.0566839268</v>
      </c>
      <c r="T28" s="78">
        <f t="shared" si="7"/>
        <v>81741637.667286843</v>
      </c>
    </row>
    <row r="29" spans="1:20">
      <c r="A29" s="105">
        <v>25</v>
      </c>
      <c r="B29" s="99">
        <f>'Component Tables BL'!J29</f>
        <v>0</v>
      </c>
      <c r="C29" s="99">
        <f>'Component Tables BL'!J103</f>
        <v>0</v>
      </c>
      <c r="D29" s="322">
        <f>('Component Tables BL'!J214)*-1</f>
        <v>-148323.68381033317</v>
      </c>
      <c r="E29" s="99">
        <f>'Component Tables BL'!J140</f>
        <v>0</v>
      </c>
      <c r="F29" s="99">
        <f>'Component Tables BL'!J177</f>
        <v>4915015</v>
      </c>
      <c r="G29" s="132">
        <f t="shared" si="8"/>
        <v>4766691.3161896672</v>
      </c>
      <c r="H29" s="278">
        <f>'Component Tables BL'!H66</f>
        <v>0</v>
      </c>
      <c r="I29" s="278">
        <f t="shared" si="9"/>
        <v>4766691.3161896672</v>
      </c>
      <c r="J29" s="78">
        <f t="shared" si="3"/>
        <v>106991848.1252822</v>
      </c>
      <c r="L29" s="299">
        <f t="shared" si="4"/>
        <v>-953338.26323793351</v>
      </c>
      <c r="M29" s="278">
        <f t="shared" si="10"/>
        <v>0</v>
      </c>
      <c r="N29" s="278">
        <f t="shared" si="2"/>
        <v>-953338.26323793351</v>
      </c>
      <c r="O29" s="78">
        <f t="shared" si="5"/>
        <v>85593478.500225753</v>
      </c>
      <c r="Q29" s="78">
        <v>0</v>
      </c>
      <c r="S29" s="78">
        <f t="shared" si="6"/>
        <v>3813353.0529517336</v>
      </c>
      <c r="T29" s="78">
        <f t="shared" si="7"/>
        <v>85554990.720238581</v>
      </c>
    </row>
    <row r="30" spans="1:20">
      <c r="A30" s="105">
        <v>26</v>
      </c>
      <c r="B30" s="99">
        <f>'Component Tables BL'!J30</f>
        <v>0</v>
      </c>
      <c r="C30" s="99">
        <f>'Component Tables BL'!J104</f>
        <v>0</v>
      </c>
      <c r="D30" s="322">
        <f>('Component Tables BL'!J215)*-1</f>
        <v>-125386.76399168403</v>
      </c>
      <c r="E30" s="99">
        <f>'Component Tables BL'!J141</f>
        <v>0</v>
      </c>
      <c r="F30" s="99">
        <f>'Component Tables BL'!J178</f>
        <v>4915015</v>
      </c>
      <c r="G30" s="132">
        <f t="shared" si="8"/>
        <v>4789628.2360083163</v>
      </c>
      <c r="H30" s="278">
        <f>'Component Tables BL'!H67</f>
        <v>0</v>
      </c>
      <c r="I30" s="278">
        <f t="shared" si="9"/>
        <v>4789628.2360083163</v>
      </c>
      <c r="J30" s="78">
        <f t="shared" si="3"/>
        <v>111781476.36129051</v>
      </c>
      <c r="L30" s="299">
        <f t="shared" si="4"/>
        <v>-957925.64720166335</v>
      </c>
      <c r="M30" s="278">
        <f t="shared" si="10"/>
        <v>0</v>
      </c>
      <c r="N30" s="278">
        <f t="shared" si="2"/>
        <v>-957925.64720166335</v>
      </c>
      <c r="O30" s="78">
        <f t="shared" si="5"/>
        <v>89425181.089032412</v>
      </c>
      <c r="Q30" s="78">
        <v>0</v>
      </c>
      <c r="S30" s="78">
        <f t="shared" si="6"/>
        <v>3831702.5888066529</v>
      </c>
      <c r="T30" s="78">
        <f t="shared" si="7"/>
        <v>89386693.30904524</v>
      </c>
    </row>
    <row r="31" spans="1:20">
      <c r="A31" s="105">
        <v>27</v>
      </c>
      <c r="B31" s="99">
        <f>'Component Tables BL'!J31</f>
        <v>0</v>
      </c>
      <c r="C31" s="99">
        <f>'Component Tables BL'!J105</f>
        <v>0</v>
      </c>
      <c r="D31" s="322">
        <f>('Component Tables BL'!J216)*-1</f>
        <v>-105861.22892872982</v>
      </c>
      <c r="E31" s="99">
        <f>'Component Tables BL'!J142</f>
        <v>0</v>
      </c>
      <c r="F31" s="99">
        <f>'Component Tables BL'!J179</f>
        <v>4915015</v>
      </c>
      <c r="G31" s="132">
        <f t="shared" si="8"/>
        <v>4809153.7710712701</v>
      </c>
      <c r="H31" s="278">
        <f>'Component Tables BL'!H68</f>
        <v>0</v>
      </c>
      <c r="I31" s="278">
        <f t="shared" si="9"/>
        <v>4809153.7710712701</v>
      </c>
      <c r="J31" s="78">
        <f t="shared" si="3"/>
        <v>116590630.13236178</v>
      </c>
      <c r="L31" s="299">
        <f t="shared" si="4"/>
        <v>-961830.75421425409</v>
      </c>
      <c r="M31" s="278">
        <f t="shared" si="10"/>
        <v>0</v>
      </c>
      <c r="N31" s="278">
        <f t="shared" si="2"/>
        <v>-961830.75421425409</v>
      </c>
      <c r="O31" s="78">
        <f t="shared" si="5"/>
        <v>93272504.105889425</v>
      </c>
      <c r="Q31" s="78">
        <v>0</v>
      </c>
      <c r="S31" s="78">
        <f t="shared" si="6"/>
        <v>3847323.0168570159</v>
      </c>
      <c r="T31" s="78">
        <f t="shared" si="7"/>
        <v>93234016.325902253</v>
      </c>
    </row>
    <row r="32" spans="1:20">
      <c r="A32" s="105">
        <v>28</v>
      </c>
      <c r="B32" s="99">
        <f>'Component Tables BL'!J32</f>
        <v>0</v>
      </c>
      <c r="C32" s="99">
        <f>'Component Tables BL'!J106</f>
        <v>0</v>
      </c>
      <c r="D32" s="322">
        <f>('Component Tables BL'!J217)*-1</f>
        <v>-89281.138464973963</v>
      </c>
      <c r="E32" s="99">
        <f>'Component Tables BL'!J143</f>
        <v>0</v>
      </c>
      <c r="F32" s="99">
        <f>'Component Tables BL'!J180</f>
        <v>4915015</v>
      </c>
      <c r="G32" s="132">
        <f t="shared" si="8"/>
        <v>4825733.8615350258</v>
      </c>
      <c r="H32" s="278">
        <f>'Component Tables BL'!H69</f>
        <v>0</v>
      </c>
      <c r="I32" s="278">
        <f t="shared" si="9"/>
        <v>4825733.8615350258</v>
      </c>
      <c r="J32" s="78">
        <f t="shared" si="3"/>
        <v>121416363.99389681</v>
      </c>
      <c r="L32" s="299">
        <f t="shared" si="4"/>
        <v>-965146.77230700525</v>
      </c>
      <c r="M32" s="278">
        <f t="shared" si="10"/>
        <v>0</v>
      </c>
      <c r="N32" s="278">
        <f t="shared" si="2"/>
        <v>-965146.77230700525</v>
      </c>
      <c r="O32" s="78">
        <f t="shared" si="5"/>
        <v>97133091.195117444</v>
      </c>
      <c r="Q32" s="78">
        <v>0</v>
      </c>
      <c r="S32" s="78">
        <f t="shared" si="6"/>
        <v>3860587.0892280205</v>
      </c>
      <c r="T32" s="78">
        <f t="shared" si="7"/>
        <v>97094603.415130273</v>
      </c>
    </row>
    <row r="33" spans="1:22">
      <c r="A33" s="105">
        <v>29</v>
      </c>
      <c r="B33" s="99">
        <f>'Component Tables BL'!J33</f>
        <v>0</v>
      </c>
      <c r="C33" s="99">
        <f>'Component Tables BL'!J107</f>
        <v>0</v>
      </c>
      <c r="D33" s="322">
        <f>('Component Tables BL'!J218)*-1</f>
        <v>-75231.081774488484</v>
      </c>
      <c r="E33" s="99">
        <f>'Component Tables BL'!J144</f>
        <v>0</v>
      </c>
      <c r="F33" s="99">
        <f>'Component Tables BL'!J181</f>
        <v>4915015</v>
      </c>
      <c r="G33" s="132">
        <f t="shared" si="8"/>
        <v>4839783.9182255119</v>
      </c>
      <c r="H33" s="278">
        <f>'Component Tables BL'!H70</f>
        <v>0</v>
      </c>
      <c r="I33" s="278">
        <f t="shared" si="9"/>
        <v>4839783.9182255119</v>
      </c>
      <c r="J33" s="78">
        <f t="shared" si="3"/>
        <v>126256147.91212232</v>
      </c>
      <c r="L33" s="299">
        <f t="shared" si="4"/>
        <v>-967956.7836451024</v>
      </c>
      <c r="M33" s="278">
        <f t="shared" si="10"/>
        <v>0</v>
      </c>
      <c r="N33" s="278">
        <f t="shared" si="2"/>
        <v>-967956.7836451024</v>
      </c>
      <c r="O33" s="78">
        <f t="shared" si="5"/>
        <v>101004918.32969785</v>
      </c>
      <c r="Q33" s="78">
        <v>0</v>
      </c>
      <c r="S33" s="78">
        <f t="shared" si="6"/>
        <v>3871827.1345804096</v>
      </c>
      <c r="T33" s="78">
        <f t="shared" si="7"/>
        <v>100966430.54971068</v>
      </c>
    </row>
    <row r="34" spans="1:22" ht="15.75" thickBot="1">
      <c r="A34" s="107">
        <v>30</v>
      </c>
      <c r="B34" s="101">
        <f>'Component Tables BL'!J34</f>
        <v>0</v>
      </c>
      <c r="C34" s="101">
        <f>'Component Tables BL'!J108</f>
        <v>0</v>
      </c>
      <c r="D34" s="323">
        <f>('Component Tables BL'!J219)*-1</f>
        <v>-63345.19374817791</v>
      </c>
      <c r="E34" s="101">
        <f>'Component Tables BL'!J145</f>
        <v>0</v>
      </c>
      <c r="F34" s="101">
        <f>'Component Tables BL'!J182</f>
        <v>4915015</v>
      </c>
      <c r="G34" s="133">
        <f t="shared" si="8"/>
        <v>4851669.806251822</v>
      </c>
      <c r="H34" s="352">
        <f>'Component Tables BL'!H71</f>
        <v>0</v>
      </c>
      <c r="I34" s="352">
        <f t="shared" si="9"/>
        <v>4851669.806251822</v>
      </c>
      <c r="J34" s="327">
        <f t="shared" si="3"/>
        <v>131107817.71837415</v>
      </c>
      <c r="L34" s="300">
        <f t="shared" si="4"/>
        <v>-970333.96125036443</v>
      </c>
      <c r="M34" s="279">
        <f t="shared" si="10"/>
        <v>0</v>
      </c>
      <c r="N34" s="279">
        <f t="shared" si="2"/>
        <v>-970333.96125036443</v>
      </c>
      <c r="O34" s="327">
        <f t="shared" si="5"/>
        <v>104886254.17469931</v>
      </c>
      <c r="Q34" s="268">
        <v>0</v>
      </c>
      <c r="S34" s="268">
        <f t="shared" si="6"/>
        <v>3881335.8450014577</v>
      </c>
      <c r="T34" s="327">
        <f t="shared" si="7"/>
        <v>104847766.39471214</v>
      </c>
      <c r="V34" s="4"/>
    </row>
    <row r="35" spans="1:22" ht="15.75" thickBot="1">
      <c r="A35" s="115" t="s">
        <v>7</v>
      </c>
      <c r="B35" s="113">
        <f>SUM(B5:B34)</f>
        <v>2254913.0999999996</v>
      </c>
      <c r="C35" s="113">
        <f>SUM(C5:C34)</f>
        <v>3912438.491938333</v>
      </c>
      <c r="D35" s="413">
        <f t="shared" ref="D35:E35" si="11">SUM(D5:D34)</f>
        <v>-12083770.027719496</v>
      </c>
      <c r="E35" s="113">
        <f t="shared" si="11"/>
        <v>5391248.9113000007</v>
      </c>
      <c r="F35" s="113">
        <f>SUM(F5:F34)</f>
        <v>136469841.77548689</v>
      </c>
      <c r="G35" s="328">
        <f>SUM(G5:G34)</f>
        <v>135944672.25100571</v>
      </c>
      <c r="H35" s="382">
        <f>SUM(H5:H34)</f>
        <v>-4836854.5326315789</v>
      </c>
      <c r="L35" s="280">
        <f>SUM(L5:L34)</f>
        <v>-26221563.54367483</v>
      </c>
      <c r="M35" s="5"/>
      <c r="N35" s="280">
        <f>SUM(N5:N34)</f>
        <v>-26221563.54367483</v>
      </c>
      <c r="O35" s="5"/>
      <c r="Q35" s="280">
        <f>SUM(Q5:Q34)</f>
        <v>-38487.779987169968</v>
      </c>
      <c r="S35" s="645">
        <f>SUM(S5:S34)</f>
        <v>104847766.39471214</v>
      </c>
      <c r="T35" s="5"/>
    </row>
    <row r="36" spans="1:22">
      <c r="A36" s="2"/>
      <c r="B36" s="401"/>
      <c r="C36" s="401"/>
      <c r="D36" s="402"/>
      <c r="E36" s="402"/>
      <c r="F36" s="402"/>
      <c r="G36" s="248"/>
      <c r="H36" s="484"/>
      <c r="L36" s="5"/>
      <c r="M36" s="5"/>
      <c r="Q36" s="318">
        <f>COUNTIF(Q5:Q34,0)</f>
        <v>29</v>
      </c>
    </row>
    <row r="37" spans="1:22" ht="17.100000000000001" customHeight="1">
      <c r="A37" s="2"/>
      <c r="B37" s="401"/>
      <c r="C37" s="401"/>
      <c r="D37" s="402"/>
      <c r="E37" s="402"/>
      <c r="F37" s="402"/>
      <c r="G37" s="248"/>
      <c r="J37" s="753">
        <f>J34/30</f>
        <v>4370260.590612472</v>
      </c>
      <c r="L37" s="5"/>
      <c r="M37" s="5"/>
      <c r="N37" s="755">
        <f>N35/30</f>
        <v>-874052.11812249431</v>
      </c>
      <c r="O37" s="753">
        <f>O34/30</f>
        <v>3496208.4724899768</v>
      </c>
      <c r="Q37" s="755">
        <f>Q35/(30-Q36)</f>
        <v>-38487.779987169968</v>
      </c>
      <c r="S37" s="5"/>
      <c r="T37" s="753">
        <f>T34/30</f>
        <v>3494925.5464904043</v>
      </c>
    </row>
    <row r="38" spans="1:22" ht="17.100000000000001" customHeight="1">
      <c r="B38" s="401"/>
      <c r="C38" s="401"/>
      <c r="D38" s="402"/>
      <c r="E38" s="402"/>
      <c r="F38" s="402"/>
      <c r="J38" s="754" t="s">
        <v>109</v>
      </c>
      <c r="N38" s="754" t="s">
        <v>109</v>
      </c>
      <c r="O38" s="754" t="s">
        <v>109</v>
      </c>
      <c r="Q38" s="754" t="s">
        <v>109</v>
      </c>
      <c r="T38" s="754" t="s">
        <v>109</v>
      </c>
    </row>
    <row r="39" spans="1:22">
      <c r="B39" s="401"/>
      <c r="C39" s="401"/>
      <c r="D39" s="402"/>
      <c r="E39" s="402"/>
      <c r="F39" s="402"/>
    </row>
    <row r="44" spans="1:22">
      <c r="O44" s="4"/>
    </row>
  </sheetData>
  <mergeCells count="15">
    <mergeCell ref="A2:A4"/>
    <mergeCell ref="B2:B4"/>
    <mergeCell ref="C2:C4"/>
    <mergeCell ref="D2:D4"/>
    <mergeCell ref="E2:E4"/>
    <mergeCell ref="Q2:Q4"/>
    <mergeCell ref="S2:S4"/>
    <mergeCell ref="T2:T4"/>
    <mergeCell ref="F2:F4"/>
    <mergeCell ref="L2:N2"/>
    <mergeCell ref="G2:G4"/>
    <mergeCell ref="J2:J4"/>
    <mergeCell ref="O2:O4"/>
    <mergeCell ref="H2:H4"/>
    <mergeCell ref="I2:I4"/>
  </mergeCells>
  <phoneticPr fontId="10" type="noConversion"/>
  <pageMargins left="0.7" right="0.7" top="0.75" bottom="0.75" header="0.3" footer="0.3"/>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dimension ref="B1:AU115"/>
  <sheetViews>
    <sheetView workbookViewId="0">
      <selection activeCell="D4" sqref="D4:E10"/>
    </sheetView>
  </sheetViews>
  <sheetFormatPr defaultColWidth="8.85546875" defaultRowHeight="15"/>
  <cols>
    <col min="1" max="1" width="3" customWidth="1"/>
    <col min="2" max="2" width="21" customWidth="1"/>
    <col min="3" max="3" width="11.85546875" customWidth="1"/>
    <col min="4" max="4" width="14.28515625" customWidth="1"/>
    <col min="5" max="5" width="12" customWidth="1"/>
    <col min="11" max="11" width="9.7109375" customWidth="1"/>
    <col min="12" max="12" width="10.28515625" customWidth="1"/>
    <col min="13" max="13" width="11.42578125" customWidth="1"/>
    <col min="14" max="14" width="13.42578125" customWidth="1"/>
    <col min="15" max="15" width="10.42578125" customWidth="1"/>
    <col min="16" max="16" width="10" customWidth="1"/>
  </cols>
  <sheetData>
    <row r="1" spans="2:47" ht="29.1" customHeight="1" thickBot="1">
      <c r="B1" s="802" t="s">
        <v>192</v>
      </c>
    </row>
    <row r="2" spans="2:47" ht="26.1" customHeight="1">
      <c r="B2" s="1058" t="s">
        <v>420</v>
      </c>
      <c r="C2" s="1058" t="s">
        <v>135</v>
      </c>
      <c r="D2" s="1058" t="s">
        <v>110</v>
      </c>
      <c r="E2" s="1058" t="s">
        <v>92</v>
      </c>
    </row>
    <row r="3" spans="2:47" ht="26.1" customHeight="1" thickBot="1">
      <c r="B3" s="1059"/>
      <c r="C3" s="1060"/>
      <c r="D3" s="1059"/>
      <c r="E3" s="1059"/>
    </row>
    <row r="4" spans="2:47" ht="33" customHeight="1">
      <c r="B4" s="799" t="s">
        <v>102</v>
      </c>
      <c r="C4" s="800">
        <f>B56</f>
        <v>40</v>
      </c>
      <c r="D4" s="867">
        <f t="shared" ref="D4:D10" si="0">C4*$G$4</f>
        <v>59.979737046723429</v>
      </c>
      <c r="E4" s="868">
        <f>D4*(44/12)</f>
        <v>219.92570250465258</v>
      </c>
      <c r="G4" s="317">
        <f>(K109+L109+M109)*(B55/H109)</f>
        <v>1.4994934261680857</v>
      </c>
      <c r="H4" t="s">
        <v>173</v>
      </c>
    </row>
    <row r="5" spans="2:47" ht="33" customHeight="1">
      <c r="B5" s="797" t="s">
        <v>105</v>
      </c>
      <c r="C5" s="282">
        <v>0</v>
      </c>
      <c r="D5" s="869">
        <f t="shared" si="0"/>
        <v>0</v>
      </c>
      <c r="E5" s="870">
        <f t="shared" ref="E5:E10" si="1">D5*(44/12)</f>
        <v>0</v>
      </c>
    </row>
    <row r="6" spans="2:47" ht="33" customHeight="1">
      <c r="B6" s="797" t="s">
        <v>418</v>
      </c>
      <c r="C6" s="282">
        <v>0</v>
      </c>
      <c r="D6" s="869">
        <f t="shared" si="0"/>
        <v>0</v>
      </c>
      <c r="E6" s="870">
        <f t="shared" si="1"/>
        <v>0</v>
      </c>
    </row>
    <row r="7" spans="2:47" ht="33" customHeight="1">
      <c r="B7" s="797" t="s">
        <v>104</v>
      </c>
      <c r="C7" s="282">
        <v>0</v>
      </c>
      <c r="D7" s="869">
        <f t="shared" si="0"/>
        <v>0</v>
      </c>
      <c r="E7" s="871">
        <f t="shared" si="1"/>
        <v>0</v>
      </c>
    </row>
    <row r="8" spans="2:47" ht="33" customHeight="1">
      <c r="B8" s="797" t="s">
        <v>106</v>
      </c>
      <c r="C8" s="282">
        <v>0</v>
      </c>
      <c r="D8" s="869">
        <f t="shared" si="0"/>
        <v>0</v>
      </c>
      <c r="E8" s="870">
        <f t="shared" si="1"/>
        <v>0</v>
      </c>
    </row>
    <row r="9" spans="2:47" ht="33" customHeight="1">
      <c r="B9" s="797" t="s">
        <v>107</v>
      </c>
      <c r="C9" s="282">
        <v>0</v>
      </c>
      <c r="D9" s="869">
        <f t="shared" si="0"/>
        <v>0</v>
      </c>
      <c r="E9" s="870">
        <f t="shared" si="1"/>
        <v>0</v>
      </c>
    </row>
    <row r="10" spans="2:47" ht="33" customHeight="1" thickBot="1">
      <c r="B10" s="798" t="s">
        <v>5</v>
      </c>
      <c r="C10" s="801">
        <v>0</v>
      </c>
      <c r="D10" s="872">
        <f t="shared" si="0"/>
        <v>0</v>
      </c>
      <c r="E10" s="873">
        <f t="shared" si="1"/>
        <v>0</v>
      </c>
    </row>
    <row r="11" spans="2:47" ht="64.5" customHeight="1" thickBot="1">
      <c r="B11" s="1057"/>
      <c r="C11" s="1057"/>
      <c r="D11" s="1057"/>
      <c r="E11" s="866">
        <f>SUM(E4:E10)</f>
        <v>219.92570250465258</v>
      </c>
      <c r="F11" s="1061" t="s">
        <v>193</v>
      </c>
      <c r="G11" s="1062"/>
    </row>
    <row r="12" spans="2:47" ht="26.1" customHeight="1">
      <c r="B12" s="765"/>
      <c r="C12" s="765"/>
      <c r="D12" s="1"/>
      <c r="E12" s="1"/>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row>
    <row r="13" spans="2:47" ht="39" customHeight="1">
      <c r="B13" s="776" t="s">
        <v>139</v>
      </c>
      <c r="E13" s="1056" t="s">
        <v>291</v>
      </c>
      <c r="F13" s="976"/>
      <c r="G13" s="976"/>
      <c r="H13" s="976"/>
      <c r="I13" s="976"/>
      <c r="J13" s="976"/>
      <c r="K13" s="976"/>
      <c r="L13" s="976"/>
      <c r="M13" s="976"/>
      <c r="N13" s="976"/>
      <c r="O13" s="976"/>
      <c r="P13" s="976"/>
      <c r="Q13" s="976"/>
      <c r="R13" s="977"/>
      <c r="S13" s="1"/>
      <c r="T13" s="1"/>
      <c r="U13" s="1"/>
      <c r="V13" s="1"/>
      <c r="W13" s="1"/>
      <c r="X13" s="1"/>
      <c r="Y13" s="1"/>
      <c r="Z13" s="1"/>
      <c r="AA13" s="1"/>
      <c r="AB13" s="1"/>
      <c r="AC13" s="1"/>
      <c r="AD13" s="1"/>
      <c r="AE13" s="1"/>
      <c r="AF13" s="1"/>
      <c r="AG13" s="336" t="s">
        <v>440</v>
      </c>
      <c r="AH13" s="336" t="s">
        <v>441</v>
      </c>
      <c r="AI13" s="336" t="s">
        <v>442</v>
      </c>
      <c r="AJ13" s="336" t="s">
        <v>522</v>
      </c>
      <c r="AK13" s="336" t="s">
        <v>415</v>
      </c>
      <c r="AL13" s="336" t="s">
        <v>411</v>
      </c>
      <c r="AM13" s="1"/>
      <c r="AN13" s="1"/>
      <c r="AO13" s="336" t="s">
        <v>412</v>
      </c>
      <c r="AP13" s="1"/>
      <c r="AQ13" s="1"/>
      <c r="AR13" s="1" t="s">
        <v>413</v>
      </c>
      <c r="AS13" s="1" t="s">
        <v>300</v>
      </c>
    </row>
    <row r="14" spans="2:47" ht="78" customHeight="1">
      <c r="B14" s="766" t="s">
        <v>153</v>
      </c>
      <c r="C14" s="756"/>
      <c r="E14" s="796" t="s">
        <v>292</v>
      </c>
      <c r="F14" s="796" t="s">
        <v>404</v>
      </c>
      <c r="G14" s="796" t="s">
        <v>405</v>
      </c>
      <c r="H14" s="796" t="s">
        <v>406</v>
      </c>
      <c r="I14" s="796" t="s">
        <v>407</v>
      </c>
      <c r="J14" s="796" t="s">
        <v>408</v>
      </c>
      <c r="K14" s="796" t="s">
        <v>432</v>
      </c>
      <c r="L14" s="796" t="s">
        <v>433</v>
      </c>
      <c r="M14" s="796" t="s">
        <v>434</v>
      </c>
      <c r="N14" s="796" t="s">
        <v>435</v>
      </c>
      <c r="O14" s="796" t="s">
        <v>436</v>
      </c>
      <c r="P14" s="796" t="s">
        <v>437</v>
      </c>
      <c r="Q14" s="796" t="s">
        <v>438</v>
      </c>
      <c r="R14" s="796" t="s">
        <v>439</v>
      </c>
      <c r="AG14" s="141">
        <v>61.5</v>
      </c>
      <c r="AH14" s="3">
        <v>2.4982405548268565</v>
      </c>
      <c r="AI14" s="3">
        <v>0.71199855812565405</v>
      </c>
      <c r="AJ14" s="3">
        <v>0.8000447251861913</v>
      </c>
      <c r="AK14" s="3">
        <v>0.30110480214826119</v>
      </c>
      <c r="AL14" s="3">
        <f>AK14+AJ14</f>
        <v>1.1011495273344525</v>
      </c>
      <c r="AO14" s="3">
        <f>AK14/AI14</f>
        <v>0.42290085943561978</v>
      </c>
      <c r="AR14" s="337">
        <f>AL14/AH14</f>
        <v>0.44077001520406789</v>
      </c>
      <c r="AS14" s="3">
        <f>(AL14*1000)/AG14</f>
        <v>17.904870363161827</v>
      </c>
    </row>
    <row r="15" spans="2:47">
      <c r="B15" s="767">
        <v>65</v>
      </c>
      <c r="E15" s="777" t="s">
        <v>301</v>
      </c>
      <c r="F15" s="454"/>
      <c r="G15" s="778" t="s">
        <v>302</v>
      </c>
      <c r="H15" s="779">
        <v>53.932941176470592</v>
      </c>
      <c r="I15" s="454">
        <v>17</v>
      </c>
      <c r="J15" s="780">
        <v>2.4982405548268565</v>
      </c>
      <c r="K15" s="780">
        <v>0.71199855812565405</v>
      </c>
      <c r="L15" s="780">
        <v>0.8000447251861913</v>
      </c>
      <c r="M15" s="780">
        <v>0.30110480214826119</v>
      </c>
      <c r="N15" s="780">
        <f>M15+L15</f>
        <v>1.1011495273344525</v>
      </c>
      <c r="O15" s="781">
        <v>61.5</v>
      </c>
      <c r="P15" s="780">
        <f t="shared" ref="P15:P46" si="2">N15/K15</f>
        <v>1.5465614568563786</v>
      </c>
      <c r="Q15" s="780">
        <f t="shared" ref="Q15:Q46" si="3">(K15*1000)/O15</f>
        <v>11.577212327246407</v>
      </c>
      <c r="R15" s="782">
        <f>(N15*1000)/O15</f>
        <v>17.904870363161827</v>
      </c>
      <c r="AG15" s="338">
        <v>65.569999999999993</v>
      </c>
      <c r="AH15" s="3">
        <v>3.2478346150698716</v>
      </c>
      <c r="AI15" s="3">
        <v>0.92563286529491329</v>
      </c>
      <c r="AJ15" s="3">
        <v>0.61148780891707277</v>
      </c>
      <c r="AK15" s="339">
        <v>1.5029533555272259</v>
      </c>
      <c r="AL15" s="3">
        <f t="shared" ref="AL15:AL78" si="4">AK15+AJ15</f>
        <v>2.1144411644442984</v>
      </c>
      <c r="AO15" s="3">
        <f t="shared" ref="AO15:AO78" si="5">AK15/AI15</f>
        <v>1.6237035350385642</v>
      </c>
      <c r="AR15" s="337">
        <f t="shared" ref="AR15:AR78" si="6">AL15/AH15</f>
        <v>0.65103104531041822</v>
      </c>
      <c r="AS15" s="3">
        <f t="shared" ref="AS15:AS78" si="7">(AL15*1000)/AG15</f>
        <v>32.247081964988539</v>
      </c>
    </row>
    <row r="16" spans="2:47">
      <c r="B16" s="768">
        <v>85</v>
      </c>
      <c r="E16" s="783" t="s">
        <v>303</v>
      </c>
      <c r="F16" s="54"/>
      <c r="G16" s="784" t="s">
        <v>304</v>
      </c>
      <c r="H16" s="785">
        <v>54.29514563106796</v>
      </c>
      <c r="I16" s="54">
        <v>20.6</v>
      </c>
      <c r="J16" s="435">
        <v>3.2478346150698716</v>
      </c>
      <c r="K16" s="435">
        <v>0.92563286529491329</v>
      </c>
      <c r="L16" s="435">
        <v>0.61148780891707277</v>
      </c>
      <c r="M16" s="435">
        <v>1.5029533555272259</v>
      </c>
      <c r="N16" s="435">
        <f t="shared" ref="N16:N79" si="8">M16+L16</f>
        <v>2.1144411644442984</v>
      </c>
      <c r="O16" s="542">
        <v>65.569999999999993</v>
      </c>
      <c r="P16" s="435">
        <f t="shared" si="2"/>
        <v>2.2843194572295382</v>
      </c>
      <c r="Q16" s="435">
        <f t="shared" si="3"/>
        <v>14.116712906739567</v>
      </c>
      <c r="R16" s="786">
        <f t="shared" ref="R16:R79" si="9">(N16*1000)/O16</f>
        <v>32.247081964988539</v>
      </c>
      <c r="AG16" s="141">
        <v>104</v>
      </c>
      <c r="AH16" s="3">
        <v>2.6745574159613374</v>
      </c>
      <c r="AI16" s="3">
        <v>0.76224886354898114</v>
      </c>
      <c r="AJ16" s="3">
        <v>0.87470084705747786</v>
      </c>
      <c r="AK16" s="3">
        <v>0.23643062561862388</v>
      </c>
      <c r="AL16" s="3">
        <f t="shared" si="4"/>
        <v>1.1111314726761017</v>
      </c>
      <c r="AO16" s="3">
        <f t="shared" si="5"/>
        <v>0.310175110682118</v>
      </c>
      <c r="AR16" s="337">
        <f t="shared" si="6"/>
        <v>0.41544498766227417</v>
      </c>
      <c r="AS16" s="3">
        <f t="shared" si="7"/>
        <v>10.68395646803944</v>
      </c>
    </row>
    <row r="17" spans="2:45">
      <c r="B17" s="769">
        <v>105.03900000000002</v>
      </c>
      <c r="E17" s="783" t="s">
        <v>305</v>
      </c>
      <c r="F17" s="54"/>
      <c r="G17" s="784" t="s">
        <v>302</v>
      </c>
      <c r="H17" s="785">
        <v>55.705750000000002</v>
      </c>
      <c r="I17" s="54">
        <v>15.2</v>
      </c>
      <c r="J17" s="435">
        <v>2.6745574159613374</v>
      </c>
      <c r="K17" s="435">
        <v>0.76224886354898114</v>
      </c>
      <c r="L17" s="435">
        <v>0.87470084705747786</v>
      </c>
      <c r="M17" s="435">
        <v>0.23643062561862388</v>
      </c>
      <c r="N17" s="435">
        <f t="shared" si="8"/>
        <v>1.1111314726761017</v>
      </c>
      <c r="O17" s="542">
        <v>104</v>
      </c>
      <c r="P17" s="435">
        <f t="shared" si="2"/>
        <v>1.4577017110956989</v>
      </c>
      <c r="Q17" s="435">
        <f t="shared" si="3"/>
        <v>7.3293159956632801</v>
      </c>
      <c r="R17" s="786">
        <f t="shared" si="9"/>
        <v>10.68395646803944</v>
      </c>
      <c r="AG17" s="141">
        <v>80</v>
      </c>
      <c r="AH17" s="3">
        <v>2.6016024638597508</v>
      </c>
      <c r="AI17" s="3">
        <v>0.74145670220002891</v>
      </c>
      <c r="AJ17" s="3">
        <v>1.2971865343379945</v>
      </c>
      <c r="AK17" s="3">
        <v>0.38655974552040528</v>
      </c>
      <c r="AL17" s="3">
        <f t="shared" si="4"/>
        <v>1.6837462798583998</v>
      </c>
      <c r="AO17" s="3">
        <f t="shared" si="5"/>
        <v>0.52135174498175874</v>
      </c>
      <c r="AR17" s="337">
        <f t="shared" si="6"/>
        <v>0.64719583535463954</v>
      </c>
      <c r="AS17" s="3">
        <f t="shared" si="7"/>
        <v>21.046828498229996</v>
      </c>
    </row>
    <row r="18" spans="2:45">
      <c r="B18" s="769">
        <v>37.559400000000004</v>
      </c>
      <c r="E18" s="783" t="s">
        <v>306</v>
      </c>
      <c r="F18" s="54"/>
      <c r="G18" s="784" t="s">
        <v>307</v>
      </c>
      <c r="H18" s="785">
        <v>60.952916912197992</v>
      </c>
      <c r="I18" s="54">
        <v>9.77</v>
      </c>
      <c r="J18" s="435">
        <v>2.6016024638597508</v>
      </c>
      <c r="K18" s="435">
        <v>0.74145670220002891</v>
      </c>
      <c r="L18" s="435">
        <v>1.2971865343379945</v>
      </c>
      <c r="M18" s="435">
        <v>0.38655974552040528</v>
      </c>
      <c r="N18" s="435">
        <f t="shared" si="8"/>
        <v>1.6837462798583998</v>
      </c>
      <c r="O18" s="542">
        <v>80</v>
      </c>
      <c r="P18" s="435">
        <f t="shared" si="2"/>
        <v>2.2708625801917179</v>
      </c>
      <c r="Q18" s="435">
        <f t="shared" si="3"/>
        <v>9.2682087775003605</v>
      </c>
      <c r="R18" s="786">
        <f t="shared" si="9"/>
        <v>21.046828498229996</v>
      </c>
      <c r="AG18" s="141">
        <v>165.17</v>
      </c>
      <c r="AH18" s="3">
        <v>0.340086829529056</v>
      </c>
      <c r="AI18" s="3">
        <v>9.6924746415780957E-2</v>
      </c>
      <c r="AJ18" s="3">
        <v>0.34798564308356345</v>
      </c>
      <c r="AK18" s="3">
        <v>1.3517872970365372</v>
      </c>
      <c r="AL18" s="3">
        <f t="shared" si="4"/>
        <v>1.6997729401201007</v>
      </c>
      <c r="AO18" s="3">
        <f t="shared" si="5"/>
        <v>13.946771562731103</v>
      </c>
      <c r="AR18" s="337">
        <f t="shared" si="6"/>
        <v>4.9980557685044875</v>
      </c>
      <c r="AS18" s="3">
        <f t="shared" si="7"/>
        <v>10.291051281226014</v>
      </c>
    </row>
    <row r="19" spans="2:45">
      <c r="B19" s="769">
        <v>41.379000000000005</v>
      </c>
      <c r="E19" s="783" t="s">
        <v>308</v>
      </c>
      <c r="F19" s="54"/>
      <c r="G19" s="784" t="s">
        <v>307</v>
      </c>
      <c r="H19" s="785">
        <v>33.156500000000001</v>
      </c>
      <c r="I19" s="54">
        <v>4</v>
      </c>
      <c r="J19" s="435">
        <v>0.340086829529056</v>
      </c>
      <c r="K19" s="787">
        <v>9.6924746415780957E-2</v>
      </c>
      <c r="L19" s="435">
        <v>0.34798564308356345</v>
      </c>
      <c r="M19" s="435">
        <v>1.3517872970365372</v>
      </c>
      <c r="N19" s="787">
        <f t="shared" si="8"/>
        <v>1.6997729401201007</v>
      </c>
      <c r="O19" s="788">
        <v>165.17</v>
      </c>
      <c r="P19" s="435">
        <f t="shared" si="2"/>
        <v>17.537037784226275</v>
      </c>
      <c r="Q19" s="435">
        <f t="shared" si="3"/>
        <v>0.5868181050782888</v>
      </c>
      <c r="R19" s="786">
        <f t="shared" si="9"/>
        <v>10.291051281226014</v>
      </c>
      <c r="AG19" s="141">
        <v>58.983000000000004</v>
      </c>
      <c r="AH19" s="3">
        <v>0.24375978682358368</v>
      </c>
      <c r="AI19" s="3">
        <v>6.9471539244721339E-2</v>
      </c>
      <c r="AJ19" s="3">
        <v>0.22566351043232885</v>
      </c>
      <c r="AK19" s="3">
        <v>0.20702560247734245</v>
      </c>
      <c r="AL19" s="3">
        <f t="shared" si="4"/>
        <v>0.43268911290967127</v>
      </c>
      <c r="AO19" s="3">
        <f t="shared" si="5"/>
        <v>2.9800059812705659</v>
      </c>
      <c r="AR19" s="337">
        <f t="shared" si="6"/>
        <v>1.7750635514906381</v>
      </c>
      <c r="AS19" s="3">
        <f t="shared" si="7"/>
        <v>7.3358274911359418</v>
      </c>
    </row>
    <row r="20" spans="2:45">
      <c r="B20" s="769">
        <v>40</v>
      </c>
      <c r="E20" s="783" t="s">
        <v>309</v>
      </c>
      <c r="F20" s="54"/>
      <c r="G20" s="784" t="s">
        <v>307</v>
      </c>
      <c r="H20" s="785">
        <v>28.275482142857143</v>
      </c>
      <c r="I20" s="54">
        <v>4.2</v>
      </c>
      <c r="J20" s="435">
        <v>0.24375978682358368</v>
      </c>
      <c r="K20" s="435">
        <v>6.9471539244721339E-2</v>
      </c>
      <c r="L20" s="435">
        <v>0.22566351043232885</v>
      </c>
      <c r="M20" s="435">
        <v>0.20702560247734245</v>
      </c>
      <c r="N20" s="435">
        <f t="shared" si="8"/>
        <v>0.43268911290967127</v>
      </c>
      <c r="O20" s="542">
        <v>58.983000000000004</v>
      </c>
      <c r="P20" s="435">
        <f t="shared" si="2"/>
        <v>6.2282931631250467</v>
      </c>
      <c r="Q20" s="435">
        <f t="shared" si="3"/>
        <v>1.1778230887666163</v>
      </c>
      <c r="R20" s="786">
        <f t="shared" si="9"/>
        <v>7.3358274911359418</v>
      </c>
      <c r="AG20" s="141">
        <v>56.228294423270562</v>
      </c>
      <c r="AH20" s="3">
        <v>0.31729447010750683</v>
      </c>
      <c r="AI20" s="3">
        <v>9.0428923980639439E-2</v>
      </c>
      <c r="AJ20" s="3">
        <v>0.30708163323080123</v>
      </c>
      <c r="AK20" s="3">
        <v>0.37985192460247313</v>
      </c>
      <c r="AL20" s="3">
        <f t="shared" si="4"/>
        <v>0.68693355783327437</v>
      </c>
      <c r="AO20" s="3">
        <f t="shared" si="5"/>
        <v>4.2005578290835164</v>
      </c>
      <c r="AR20" s="337">
        <f t="shared" si="6"/>
        <v>2.1649717298902975</v>
      </c>
      <c r="AS20" s="3">
        <f t="shared" si="7"/>
        <v>12.216866346011395</v>
      </c>
    </row>
    <row r="21" spans="2:45">
      <c r="B21" s="769">
        <v>45</v>
      </c>
      <c r="E21" s="783" t="s">
        <v>310</v>
      </c>
      <c r="F21" s="54"/>
      <c r="G21" s="784" t="s">
        <v>307</v>
      </c>
      <c r="H21" s="785">
        <v>31.733409090909088</v>
      </c>
      <c r="I21" s="54">
        <v>4.4000000000000004</v>
      </c>
      <c r="J21" s="435">
        <v>0.31729447010750683</v>
      </c>
      <c r="K21" s="435">
        <v>9.0428923980639439E-2</v>
      </c>
      <c r="L21" s="435">
        <v>0.30708163323080123</v>
      </c>
      <c r="M21" s="435">
        <v>0.37985192460247313</v>
      </c>
      <c r="N21" s="435">
        <f t="shared" si="8"/>
        <v>0.68693355783327437</v>
      </c>
      <c r="O21" s="542">
        <v>56.228294423270562</v>
      </c>
      <c r="P21" s="435">
        <f t="shared" si="2"/>
        <v>7.5963920347027987</v>
      </c>
      <c r="Q21" s="435">
        <f t="shared" si="3"/>
        <v>1.608245900185346</v>
      </c>
      <c r="R21" s="786">
        <f t="shared" si="9"/>
        <v>12.216866346011395</v>
      </c>
      <c r="AG21" s="141">
        <v>52.6</v>
      </c>
      <c r="AH21" s="3">
        <v>0.25825179665496067</v>
      </c>
      <c r="AI21" s="3">
        <v>7.3601762046663785E-2</v>
      </c>
      <c r="AJ21" s="3">
        <v>0.38218195816072753</v>
      </c>
      <c r="AK21" s="3">
        <v>0.65256020187025476</v>
      </c>
      <c r="AL21" s="3">
        <f t="shared" si="4"/>
        <v>1.0347421600309823</v>
      </c>
      <c r="AO21" s="3">
        <f t="shared" si="5"/>
        <v>8.8660948287695778</v>
      </c>
      <c r="AR21" s="337">
        <f t="shared" si="6"/>
        <v>4.0067181465283577</v>
      </c>
      <c r="AS21" s="3">
        <f t="shared" si="7"/>
        <v>19.671904183098523</v>
      </c>
    </row>
    <row r="22" spans="2:45">
      <c r="B22" s="769">
        <v>50</v>
      </c>
      <c r="E22" s="783" t="s">
        <v>311</v>
      </c>
      <c r="F22" s="54"/>
      <c r="G22" s="784" t="s">
        <v>312</v>
      </c>
      <c r="H22" s="785">
        <v>33.470303030303029</v>
      </c>
      <c r="I22" s="54">
        <v>3.3</v>
      </c>
      <c r="J22" s="435">
        <v>0.25825179665496067</v>
      </c>
      <c r="K22" s="435">
        <v>7.3601762046663785E-2</v>
      </c>
      <c r="L22" s="435">
        <v>0.38218195816072753</v>
      </c>
      <c r="M22" s="435">
        <v>0.65256020187025476</v>
      </c>
      <c r="N22" s="435">
        <f t="shared" si="8"/>
        <v>1.0347421600309823</v>
      </c>
      <c r="O22" s="542">
        <v>52.6</v>
      </c>
      <c r="P22" s="435">
        <f t="shared" si="2"/>
        <v>14.058660163257397</v>
      </c>
      <c r="Q22" s="435">
        <f t="shared" si="3"/>
        <v>1.3992730427122391</v>
      </c>
      <c r="R22" s="786">
        <f t="shared" si="9"/>
        <v>19.671904183098523</v>
      </c>
      <c r="AG22" s="141">
        <v>29.15</v>
      </c>
      <c r="AH22" s="3">
        <v>1.7889328126969037</v>
      </c>
      <c r="AI22" s="3">
        <v>0.50984585161861751</v>
      </c>
      <c r="AJ22" s="3">
        <v>1.0985839071102879</v>
      </c>
      <c r="AK22" s="3">
        <v>1.2325436358402619</v>
      </c>
      <c r="AL22" s="3">
        <f t="shared" si="4"/>
        <v>2.3311275429505498</v>
      </c>
      <c r="AO22" s="3">
        <f t="shared" si="5"/>
        <v>2.4174829155268829</v>
      </c>
      <c r="AR22" s="337">
        <f t="shared" si="6"/>
        <v>1.3030827800828702</v>
      </c>
      <c r="AS22" s="3">
        <f t="shared" si="7"/>
        <v>79.97007008406689</v>
      </c>
    </row>
    <row r="23" spans="2:45">
      <c r="B23" s="769">
        <v>55</v>
      </c>
      <c r="E23" s="783" t="s">
        <v>313</v>
      </c>
      <c r="F23" s="54"/>
      <c r="G23" s="784" t="s">
        <v>314</v>
      </c>
      <c r="H23" s="785">
        <v>55.307692307692307</v>
      </c>
      <c r="I23" s="54">
        <v>12.2</v>
      </c>
      <c r="J23" s="435">
        <v>1.7889328126969037</v>
      </c>
      <c r="K23" s="787">
        <v>0.50984585161861751</v>
      </c>
      <c r="L23" s="435">
        <v>1.0985839071102879</v>
      </c>
      <c r="M23" s="435">
        <v>1.2325436358402619</v>
      </c>
      <c r="N23" s="787">
        <f t="shared" si="8"/>
        <v>2.3311275429505498</v>
      </c>
      <c r="O23" s="788">
        <v>29.15</v>
      </c>
      <c r="P23" s="435">
        <f t="shared" si="2"/>
        <v>4.5722202809925276</v>
      </c>
      <c r="Q23" s="435">
        <f t="shared" si="3"/>
        <v>17.490423726196141</v>
      </c>
      <c r="R23" s="786">
        <f t="shared" si="9"/>
        <v>79.97007008406689</v>
      </c>
      <c r="AG23" s="141">
        <v>56.21</v>
      </c>
      <c r="AH23" s="3">
        <v>0.52762263218877159</v>
      </c>
      <c r="AI23" s="3">
        <v>0.15037245017379988</v>
      </c>
      <c r="AJ23" s="3">
        <v>0.32758614248197937</v>
      </c>
      <c r="AK23" s="3">
        <v>0.58772040373517009</v>
      </c>
      <c r="AL23" s="3">
        <f t="shared" si="4"/>
        <v>0.91530654621714946</v>
      </c>
      <c r="AO23" s="3">
        <f t="shared" si="5"/>
        <v>3.9084313852430093</v>
      </c>
      <c r="AR23" s="337">
        <f t="shared" si="6"/>
        <v>1.7347749895036217</v>
      </c>
      <c r="AS23" s="3">
        <f t="shared" si="7"/>
        <v>16.283695894274143</v>
      </c>
    </row>
    <row r="24" spans="2:45">
      <c r="B24" s="768">
        <v>61</v>
      </c>
      <c r="E24" s="783" t="s">
        <v>2</v>
      </c>
      <c r="F24" s="54"/>
      <c r="G24" s="784" t="s">
        <v>307</v>
      </c>
      <c r="H24" s="785">
        <v>34.097014925373138</v>
      </c>
      <c r="I24" s="54">
        <v>7.5</v>
      </c>
      <c r="J24" s="435">
        <v>0.52762263218877159</v>
      </c>
      <c r="K24" s="435">
        <v>0.15037245017379988</v>
      </c>
      <c r="L24" s="435">
        <v>0.32758614248197937</v>
      </c>
      <c r="M24" s="435">
        <v>0.58772040373517009</v>
      </c>
      <c r="N24" s="435">
        <f t="shared" si="8"/>
        <v>0.91530654621714946</v>
      </c>
      <c r="O24" s="542">
        <v>56.21</v>
      </c>
      <c r="P24" s="435">
        <f t="shared" si="2"/>
        <v>6.0869297877320063</v>
      </c>
      <c r="Q24" s="435">
        <f t="shared" si="3"/>
        <v>2.6751903606795921</v>
      </c>
      <c r="R24" s="786">
        <f t="shared" si="9"/>
        <v>16.283695894274143</v>
      </c>
      <c r="AG24" s="141">
        <v>46.2</v>
      </c>
      <c r="AH24" s="3">
        <v>1.6930373619901815</v>
      </c>
      <c r="AI24" s="3">
        <v>0.48251564816720172</v>
      </c>
      <c r="AJ24" s="3">
        <v>0.55050399743571243</v>
      </c>
      <c r="AK24" s="3">
        <v>0.31892180258957348</v>
      </c>
      <c r="AL24" s="3">
        <f t="shared" si="4"/>
        <v>0.86942580002528591</v>
      </c>
      <c r="AO24" s="3">
        <f t="shared" si="5"/>
        <v>0.66095639343713142</v>
      </c>
      <c r="AR24" s="337">
        <f t="shared" si="6"/>
        <v>0.51353019108997544</v>
      </c>
      <c r="AS24" s="3">
        <f t="shared" si="7"/>
        <v>18.818740260287573</v>
      </c>
    </row>
    <row r="25" spans="2:45">
      <c r="B25" s="768">
        <v>39</v>
      </c>
      <c r="E25" s="783" t="s">
        <v>3</v>
      </c>
      <c r="F25" s="54"/>
      <c r="G25" s="784" t="s">
        <v>4</v>
      </c>
      <c r="H25" s="785">
        <v>46.245861182519278</v>
      </c>
      <c r="I25" s="54">
        <v>15.24</v>
      </c>
      <c r="J25" s="435">
        <v>1.6930373619901815</v>
      </c>
      <c r="K25" s="435">
        <v>0.48251564816720172</v>
      </c>
      <c r="L25" s="435">
        <v>0.55050399743571243</v>
      </c>
      <c r="M25" s="435">
        <v>0.31892180258957348</v>
      </c>
      <c r="N25" s="435">
        <f t="shared" si="8"/>
        <v>0.86942580002528591</v>
      </c>
      <c r="O25" s="542">
        <v>46.2</v>
      </c>
      <c r="P25" s="435">
        <f t="shared" si="2"/>
        <v>1.8018603196139491</v>
      </c>
      <c r="Q25" s="435">
        <f t="shared" si="3"/>
        <v>10.44406164864073</v>
      </c>
      <c r="R25" s="786">
        <f t="shared" si="9"/>
        <v>18.818740260287573</v>
      </c>
      <c r="AG25" s="141">
        <v>77.40115008234622</v>
      </c>
      <c r="AH25" s="3">
        <v>0.79503238086845696</v>
      </c>
      <c r="AI25" s="3">
        <v>0.2265842285475102</v>
      </c>
      <c r="AJ25" s="3">
        <v>0.67893206547686624</v>
      </c>
      <c r="AK25" s="3">
        <v>0.17150848253217588</v>
      </c>
      <c r="AL25" s="3">
        <f t="shared" si="4"/>
        <v>0.85044054800904212</v>
      </c>
      <c r="AO25" s="3">
        <f t="shared" si="5"/>
        <v>0.75693036373983091</v>
      </c>
      <c r="AR25" s="337">
        <f t="shared" si="6"/>
        <v>1.0696929690839256</v>
      </c>
      <c r="AS25" s="3">
        <f t="shared" si="7"/>
        <v>10.987440717667218</v>
      </c>
    </row>
    <row r="26" spans="2:45">
      <c r="B26" s="768">
        <v>45</v>
      </c>
      <c r="E26" s="783" t="s">
        <v>147</v>
      </c>
      <c r="F26" s="54"/>
      <c r="G26" s="784" t="s">
        <v>148</v>
      </c>
      <c r="H26" s="785">
        <v>43.874038461538461</v>
      </c>
      <c r="I26" s="54">
        <v>8</v>
      </c>
      <c r="J26" s="435">
        <v>0.79503238086845696</v>
      </c>
      <c r="K26" s="435">
        <v>0.2265842285475102</v>
      </c>
      <c r="L26" s="435">
        <v>0.67893206547686624</v>
      </c>
      <c r="M26" s="435">
        <v>0.17150848253217588</v>
      </c>
      <c r="N26" s="435">
        <f t="shared" si="8"/>
        <v>0.85044054800904212</v>
      </c>
      <c r="O26" s="542">
        <v>77.40115008234622</v>
      </c>
      <c r="P26" s="435">
        <f t="shared" si="2"/>
        <v>3.7533086634523714</v>
      </c>
      <c r="Q26" s="435">
        <f t="shared" si="3"/>
        <v>2.9274013151800689</v>
      </c>
      <c r="R26" s="786">
        <f t="shared" si="9"/>
        <v>10.987440717667218</v>
      </c>
      <c r="AG26" s="141">
        <v>69.72522083345649</v>
      </c>
      <c r="AH26" s="3">
        <v>0.68727837084420484</v>
      </c>
      <c r="AI26" s="3">
        <v>0.19587433569059837</v>
      </c>
      <c r="AJ26" s="3">
        <v>0.48343201559058097</v>
      </c>
      <c r="AK26" s="3">
        <v>0.31085815109013509</v>
      </c>
      <c r="AL26" s="3">
        <f t="shared" si="4"/>
        <v>0.79429016668071606</v>
      </c>
      <c r="AO26" s="3">
        <f t="shared" si="5"/>
        <v>1.5870284894350033</v>
      </c>
      <c r="AR26" s="337">
        <f t="shared" si="6"/>
        <v>1.1557037153738234</v>
      </c>
      <c r="AS26" s="3">
        <f t="shared" si="7"/>
        <v>11.391719627219727</v>
      </c>
    </row>
    <row r="27" spans="2:45">
      <c r="B27" s="768">
        <v>48</v>
      </c>
      <c r="E27" s="783" t="s">
        <v>149</v>
      </c>
      <c r="F27" s="54"/>
      <c r="G27" s="784" t="s">
        <v>148</v>
      </c>
      <c r="H27" s="785">
        <v>39.145454545454548</v>
      </c>
      <c r="I27" s="54">
        <v>8.1</v>
      </c>
      <c r="J27" s="435">
        <v>0.68727837084420484</v>
      </c>
      <c r="K27" s="435">
        <v>0.19587433569059837</v>
      </c>
      <c r="L27" s="435">
        <v>0.48343201559058097</v>
      </c>
      <c r="M27" s="435">
        <v>0.31085815109013509</v>
      </c>
      <c r="N27" s="435">
        <f t="shared" si="8"/>
        <v>0.79429016668071606</v>
      </c>
      <c r="O27" s="542">
        <v>69.72522083345649</v>
      </c>
      <c r="P27" s="435">
        <f t="shared" si="2"/>
        <v>4.0551007556976266</v>
      </c>
      <c r="Q27" s="435">
        <f t="shared" si="3"/>
        <v>2.8092322024831984</v>
      </c>
      <c r="R27" s="786">
        <f t="shared" si="9"/>
        <v>11.391719627219727</v>
      </c>
      <c r="AG27" s="141">
        <v>60.288982086139782</v>
      </c>
      <c r="AH27" s="3">
        <v>1.3504901784665035</v>
      </c>
      <c r="AI27" s="3">
        <v>0.38488970086295349</v>
      </c>
      <c r="AJ27" s="3">
        <v>0.52994946784274</v>
      </c>
      <c r="AK27" s="3">
        <v>0.13758769937158166</v>
      </c>
      <c r="AL27" s="3">
        <f t="shared" si="4"/>
        <v>0.66753716721432166</v>
      </c>
      <c r="AO27" s="3">
        <f t="shared" si="5"/>
        <v>0.35747306062775658</v>
      </c>
      <c r="AR27" s="337">
        <f t="shared" si="6"/>
        <v>0.4942925004995723</v>
      </c>
      <c r="AS27" s="3">
        <f t="shared" si="7"/>
        <v>11.072291223304401</v>
      </c>
    </row>
    <row r="28" spans="2:45">
      <c r="B28" s="770">
        <v>52</v>
      </c>
      <c r="E28" s="783" t="s">
        <v>150</v>
      </c>
      <c r="F28" s="54"/>
      <c r="G28" s="784" t="s">
        <v>148</v>
      </c>
      <c r="H28" s="785">
        <v>44.053617021276594</v>
      </c>
      <c r="I28" s="54">
        <v>17.5</v>
      </c>
      <c r="J28" s="435">
        <v>1.3504901784665035</v>
      </c>
      <c r="K28" s="435">
        <v>0.38488970086295349</v>
      </c>
      <c r="L28" s="435">
        <v>0.52994946784274</v>
      </c>
      <c r="M28" s="435">
        <v>0.13758769937158166</v>
      </c>
      <c r="N28" s="435">
        <f t="shared" si="8"/>
        <v>0.66753716721432166</v>
      </c>
      <c r="O28" s="542">
        <v>60.288982086139782</v>
      </c>
      <c r="P28" s="435">
        <f t="shared" si="2"/>
        <v>1.7343596508756922</v>
      </c>
      <c r="Q28" s="435">
        <f t="shared" si="3"/>
        <v>6.3840802671544559</v>
      </c>
      <c r="R28" s="786">
        <f t="shared" si="9"/>
        <v>11.072291223304401</v>
      </c>
      <c r="AG28" s="141">
        <v>82.916283004441055</v>
      </c>
      <c r="AH28" s="3">
        <v>1.1618156008297396</v>
      </c>
      <c r="AI28" s="3">
        <v>0.33111744623647577</v>
      </c>
      <c r="AJ28" s="3">
        <v>0.66509756514760543</v>
      </c>
      <c r="AK28" s="3">
        <v>1.5261415563307419</v>
      </c>
      <c r="AL28" s="3">
        <f t="shared" si="4"/>
        <v>2.1912391214783473</v>
      </c>
      <c r="AO28" s="3">
        <f t="shared" si="5"/>
        <v>4.6090641664372161</v>
      </c>
      <c r="AR28" s="337">
        <f t="shared" si="6"/>
        <v>1.886047252174458</v>
      </c>
      <c r="AS28" s="3">
        <f t="shared" si="7"/>
        <v>26.427126760626535</v>
      </c>
    </row>
    <row r="29" spans="2:45">
      <c r="B29" s="770">
        <v>40</v>
      </c>
      <c r="E29" s="783" t="s">
        <v>151</v>
      </c>
      <c r="F29" s="54"/>
      <c r="G29" s="784" t="s">
        <v>148</v>
      </c>
      <c r="H29" s="785">
        <v>45.579032258064515</v>
      </c>
      <c r="I29" s="54">
        <v>10.1</v>
      </c>
      <c r="J29" s="435">
        <v>1.1618156008297396</v>
      </c>
      <c r="K29" s="787">
        <v>0.33111744623647577</v>
      </c>
      <c r="L29" s="435">
        <v>0.66509756514760543</v>
      </c>
      <c r="M29" s="435">
        <v>1.5261415563307419</v>
      </c>
      <c r="N29" s="787">
        <f t="shared" si="8"/>
        <v>2.1912391214783473</v>
      </c>
      <c r="O29" s="542">
        <v>82.916283004441055</v>
      </c>
      <c r="P29" s="435">
        <f t="shared" si="2"/>
        <v>6.6177096567524849</v>
      </c>
      <c r="Q29" s="435">
        <f t="shared" si="3"/>
        <v>3.9933947137830681</v>
      </c>
      <c r="R29" s="786">
        <f t="shared" si="9"/>
        <v>26.427126760626535</v>
      </c>
      <c r="AG29" s="141">
        <v>71.487875959474394</v>
      </c>
      <c r="AH29" s="3">
        <v>0.58238593284835294</v>
      </c>
      <c r="AI29" s="3">
        <v>0.16597999086178059</v>
      </c>
      <c r="AJ29" s="3">
        <v>0.44216561512307473</v>
      </c>
      <c r="AK29" s="3">
        <v>0.1381504386147267</v>
      </c>
      <c r="AL29" s="3">
        <f t="shared" si="4"/>
        <v>0.58031605373780137</v>
      </c>
      <c r="AO29" s="3">
        <f t="shared" si="5"/>
        <v>0.83233188468946917</v>
      </c>
      <c r="AR29" s="337">
        <f t="shared" si="6"/>
        <v>0.99644586348363851</v>
      </c>
      <c r="AS29" s="3">
        <f t="shared" si="7"/>
        <v>8.1176849353696756</v>
      </c>
    </row>
    <row r="30" spans="2:45">
      <c r="B30" s="770">
        <v>41</v>
      </c>
      <c r="E30" s="783" t="s">
        <v>152</v>
      </c>
      <c r="F30" s="54"/>
      <c r="G30" s="784" t="s">
        <v>148</v>
      </c>
      <c r="H30" s="785">
        <v>37.474666666666664</v>
      </c>
      <c r="I30" s="54">
        <v>9.6</v>
      </c>
      <c r="J30" s="435">
        <v>0.58238593284835294</v>
      </c>
      <c r="K30" s="435">
        <v>0.16597999086178059</v>
      </c>
      <c r="L30" s="435">
        <v>0.44216561512307473</v>
      </c>
      <c r="M30" s="435">
        <v>0.1381504386147267</v>
      </c>
      <c r="N30" s="435">
        <f t="shared" si="8"/>
        <v>0.58031605373780137</v>
      </c>
      <c r="O30" s="542">
        <v>71.487875959474394</v>
      </c>
      <c r="P30" s="435">
        <f t="shared" si="2"/>
        <v>3.496301275381188</v>
      </c>
      <c r="Q30" s="435">
        <f t="shared" si="3"/>
        <v>2.3217921729255546</v>
      </c>
      <c r="R30" s="786">
        <f t="shared" si="9"/>
        <v>8.1176849353696756</v>
      </c>
      <c r="AG30" s="141">
        <v>68.759844949342977</v>
      </c>
      <c r="AH30" s="3">
        <v>0.9583899628673701</v>
      </c>
      <c r="AI30" s="3">
        <v>0.27314113941720047</v>
      </c>
      <c r="AJ30" s="3">
        <v>0.62821401399612053</v>
      </c>
      <c r="AK30" s="3">
        <v>0.55746894758074583</v>
      </c>
      <c r="AL30" s="3">
        <f t="shared" si="4"/>
        <v>1.1856829615768665</v>
      </c>
      <c r="AO30" s="3">
        <f t="shared" si="5"/>
        <v>2.040955634768947</v>
      </c>
      <c r="AR30" s="337">
        <f t="shared" si="6"/>
        <v>1.2371612887404071</v>
      </c>
      <c r="AS30" s="3">
        <f t="shared" si="7"/>
        <v>17.243828319426658</v>
      </c>
    </row>
    <row r="31" spans="2:45">
      <c r="B31" s="770">
        <v>41</v>
      </c>
      <c r="E31" s="783" t="s">
        <v>65</v>
      </c>
      <c r="F31" s="54"/>
      <c r="G31" s="784" t="s">
        <v>148</v>
      </c>
      <c r="H31" s="785">
        <v>43.793548387096777</v>
      </c>
      <c r="I31" s="54">
        <v>10.199999999999999</v>
      </c>
      <c r="J31" s="435">
        <v>0.9583899628673701</v>
      </c>
      <c r="K31" s="435">
        <v>0.27314113941720047</v>
      </c>
      <c r="L31" s="435">
        <v>0.62821401399612053</v>
      </c>
      <c r="M31" s="435">
        <v>0.55746894758074583</v>
      </c>
      <c r="N31" s="435">
        <f t="shared" si="8"/>
        <v>1.1856829615768665</v>
      </c>
      <c r="O31" s="542">
        <v>68.759844949342977</v>
      </c>
      <c r="P31" s="435">
        <f t="shared" si="2"/>
        <v>4.3409168025979197</v>
      </c>
      <c r="Q31" s="435">
        <f t="shared" si="3"/>
        <v>3.9723931841095639</v>
      </c>
      <c r="R31" s="786">
        <f t="shared" si="9"/>
        <v>17.243828319426658</v>
      </c>
      <c r="AG31" s="141">
        <v>95.585243112740443</v>
      </c>
      <c r="AH31" s="3">
        <v>0.59782413802711365</v>
      </c>
      <c r="AI31" s="3">
        <v>0.17037987933772739</v>
      </c>
      <c r="AJ31" s="3">
        <v>0.66451122165474996</v>
      </c>
      <c r="AK31" s="3">
        <v>0.48935516919056493</v>
      </c>
      <c r="AL31" s="3">
        <f t="shared" si="4"/>
        <v>1.1538663908453148</v>
      </c>
      <c r="AO31" s="3">
        <f t="shared" si="5"/>
        <v>2.8721417757349386</v>
      </c>
      <c r="AR31" s="337">
        <f t="shared" si="6"/>
        <v>1.9301100732620176</v>
      </c>
      <c r="AS31" s="3">
        <f t="shared" si="7"/>
        <v>12.07159550229273</v>
      </c>
    </row>
    <row r="32" spans="2:45">
      <c r="B32" s="770">
        <v>42</v>
      </c>
      <c r="E32" s="783" t="s">
        <v>66</v>
      </c>
      <c r="F32" s="54"/>
      <c r="G32" s="784" t="s">
        <v>148</v>
      </c>
      <c r="H32" s="785">
        <v>42.478260869565219</v>
      </c>
      <c r="I32" s="54">
        <v>6.4</v>
      </c>
      <c r="J32" s="435">
        <v>0.59782413802711365</v>
      </c>
      <c r="K32" s="435">
        <v>0.17037987933772739</v>
      </c>
      <c r="L32" s="435">
        <v>0.66451122165474996</v>
      </c>
      <c r="M32" s="435">
        <v>0.48935516919056493</v>
      </c>
      <c r="N32" s="435">
        <f t="shared" si="8"/>
        <v>1.1538663908453148</v>
      </c>
      <c r="O32" s="542">
        <v>95.585243112740443</v>
      </c>
      <c r="P32" s="435">
        <f t="shared" si="2"/>
        <v>6.7723160465333949</v>
      </c>
      <c r="Q32" s="435">
        <f t="shared" si="3"/>
        <v>1.7824914577741724</v>
      </c>
      <c r="R32" s="786">
        <f t="shared" si="9"/>
        <v>12.07159550229273</v>
      </c>
      <c r="AG32" s="141">
        <v>125.94229173528852</v>
      </c>
      <c r="AH32" s="3">
        <v>2.1098425752702838</v>
      </c>
      <c r="AI32" s="3">
        <v>0.60130513395203089</v>
      </c>
      <c r="AJ32" s="3">
        <v>0.61254584034087978</v>
      </c>
      <c r="AK32" s="3">
        <v>0.19277662326870787</v>
      </c>
      <c r="AL32" s="3">
        <f t="shared" si="4"/>
        <v>0.8053224636095877</v>
      </c>
      <c r="AO32" s="3">
        <f t="shared" si="5"/>
        <v>0.32059700206066527</v>
      </c>
      <c r="AR32" s="337">
        <f t="shared" si="6"/>
        <v>0.38169789208392524</v>
      </c>
      <c r="AS32" s="3">
        <f t="shared" si="7"/>
        <v>6.394376761876404</v>
      </c>
    </row>
    <row r="33" spans="2:45">
      <c r="B33" s="770">
        <v>43</v>
      </c>
      <c r="E33" s="783" t="s">
        <v>67</v>
      </c>
      <c r="F33" s="54"/>
      <c r="G33" s="784" t="s">
        <v>148</v>
      </c>
      <c r="H33" s="785">
        <v>49.342999999999996</v>
      </c>
      <c r="I33" s="54">
        <v>15</v>
      </c>
      <c r="J33" s="435">
        <v>2.1098425752702838</v>
      </c>
      <c r="K33" s="435">
        <v>0.60130513395203089</v>
      </c>
      <c r="L33" s="435">
        <v>0.61254584034087978</v>
      </c>
      <c r="M33" s="435">
        <v>0.19277662326870787</v>
      </c>
      <c r="N33" s="435">
        <f t="shared" si="8"/>
        <v>0.8053224636095877</v>
      </c>
      <c r="O33" s="542">
        <v>125.94229173528852</v>
      </c>
      <c r="P33" s="435">
        <f t="shared" si="2"/>
        <v>1.3392908494172815</v>
      </c>
      <c r="Q33" s="435">
        <f t="shared" si="3"/>
        <v>4.7744496758553714</v>
      </c>
      <c r="R33" s="786">
        <f t="shared" si="9"/>
        <v>6.394376761876404</v>
      </c>
      <c r="AG33" s="141">
        <v>79.345176877775671</v>
      </c>
      <c r="AH33" s="3">
        <v>0.20831377287178324</v>
      </c>
      <c r="AI33" s="3">
        <v>5.9369425268458217E-2</v>
      </c>
      <c r="AJ33" s="3">
        <v>0.36605164100577481</v>
      </c>
      <c r="AK33" s="3">
        <v>0.30603461506075341</v>
      </c>
      <c r="AL33" s="3">
        <f t="shared" si="4"/>
        <v>0.67208625606652816</v>
      </c>
      <c r="AO33" s="3">
        <f t="shared" si="5"/>
        <v>5.1547511817222098</v>
      </c>
      <c r="AR33" s="337">
        <f t="shared" si="6"/>
        <v>3.226316948712729</v>
      </c>
      <c r="AS33" s="3">
        <f t="shared" si="7"/>
        <v>8.4704109627459587</v>
      </c>
    </row>
    <row r="34" spans="2:45">
      <c r="B34" s="769">
        <v>70</v>
      </c>
      <c r="E34" s="783" t="s">
        <v>237</v>
      </c>
      <c r="F34" s="54"/>
      <c r="G34" s="784" t="s">
        <v>148</v>
      </c>
      <c r="H34" s="785">
        <v>32.582644628099175</v>
      </c>
      <c r="I34" s="54">
        <v>4</v>
      </c>
      <c r="J34" s="435">
        <v>0.20831377287178324</v>
      </c>
      <c r="K34" s="435">
        <v>5.9369425268458217E-2</v>
      </c>
      <c r="L34" s="435">
        <v>0.36605164100577481</v>
      </c>
      <c r="M34" s="435">
        <v>0.30603461506075341</v>
      </c>
      <c r="N34" s="435">
        <f t="shared" si="8"/>
        <v>0.67208625606652816</v>
      </c>
      <c r="O34" s="542">
        <v>79.345176877775671</v>
      </c>
      <c r="P34" s="435">
        <f t="shared" si="2"/>
        <v>11.320410346360454</v>
      </c>
      <c r="Q34" s="435">
        <f t="shared" si="3"/>
        <v>0.74824239613091592</v>
      </c>
      <c r="R34" s="786">
        <f t="shared" si="9"/>
        <v>8.4704109627459587</v>
      </c>
      <c r="AG34" s="141">
        <v>68.383052837250048</v>
      </c>
      <c r="AH34" s="3">
        <v>1.6476998969608965</v>
      </c>
      <c r="AI34" s="3">
        <v>0.46959447063385545</v>
      </c>
      <c r="AJ34" s="3">
        <v>0.11746503889218879</v>
      </c>
      <c r="AK34" s="3">
        <v>4.8184363310087477E-2</v>
      </c>
      <c r="AL34" s="3">
        <f t="shared" si="4"/>
        <v>0.16564940220227625</v>
      </c>
      <c r="AO34" s="3">
        <f t="shared" si="5"/>
        <v>0.10260845542974249</v>
      </c>
      <c r="AR34" s="337">
        <f t="shared" si="6"/>
        <v>0.10053372128493097</v>
      </c>
      <c r="AS34" s="3">
        <f t="shared" si="7"/>
        <v>2.4223750670581743</v>
      </c>
    </row>
    <row r="35" spans="2:45">
      <c r="B35" s="769">
        <v>71</v>
      </c>
      <c r="E35" s="783" t="s">
        <v>238</v>
      </c>
      <c r="F35" s="54"/>
      <c r="G35" s="784" t="s">
        <v>148</v>
      </c>
      <c r="H35" s="785">
        <v>36.95816115702479</v>
      </c>
      <c r="I35" s="54">
        <v>21.2</v>
      </c>
      <c r="J35" s="435">
        <v>1.6476998969608965</v>
      </c>
      <c r="K35" s="435">
        <v>0.46959447063385545</v>
      </c>
      <c r="L35" s="435">
        <v>0.11746503889218879</v>
      </c>
      <c r="M35" s="435">
        <v>4.8184363310087477E-2</v>
      </c>
      <c r="N35" s="435">
        <f t="shared" si="8"/>
        <v>0.16564940220227625</v>
      </c>
      <c r="O35" s="542">
        <v>68.383052837250048</v>
      </c>
      <c r="P35" s="435">
        <f t="shared" si="2"/>
        <v>0.35274989924537187</v>
      </c>
      <c r="Q35" s="435">
        <f t="shared" si="3"/>
        <v>6.867117672436744</v>
      </c>
      <c r="R35" s="786">
        <f t="shared" si="9"/>
        <v>2.4223750670581743</v>
      </c>
      <c r="AG35" s="141">
        <v>57.784955592153878</v>
      </c>
      <c r="AH35" s="3">
        <v>0.57319195722786731</v>
      </c>
      <c r="AI35" s="3">
        <v>0.16335970780994216</v>
      </c>
      <c r="AJ35" s="3">
        <v>0.3914598839597373</v>
      </c>
      <c r="AK35" s="3">
        <v>0.26621185593639252</v>
      </c>
      <c r="AL35" s="3">
        <f t="shared" si="4"/>
        <v>0.65767173989612981</v>
      </c>
      <c r="AO35" s="3">
        <f t="shared" si="5"/>
        <v>1.6296053629461176</v>
      </c>
      <c r="AR35" s="337">
        <f t="shared" si="6"/>
        <v>1.1473848012048751</v>
      </c>
      <c r="AS35" s="3">
        <f t="shared" si="7"/>
        <v>11.381366190500792</v>
      </c>
    </row>
    <row r="36" spans="2:45">
      <c r="B36" s="769">
        <v>59</v>
      </c>
      <c r="E36" s="783" t="s">
        <v>239</v>
      </c>
      <c r="F36" s="54"/>
      <c r="G36" s="784" t="s">
        <v>148</v>
      </c>
      <c r="H36" s="785">
        <v>36.147307692307692</v>
      </c>
      <c r="I36" s="54">
        <v>8</v>
      </c>
      <c r="J36" s="435">
        <v>0.57319195722786731</v>
      </c>
      <c r="K36" s="435">
        <v>0.16335970780994216</v>
      </c>
      <c r="L36" s="435">
        <v>0.3914598839597373</v>
      </c>
      <c r="M36" s="435">
        <v>0.26621185593639252</v>
      </c>
      <c r="N36" s="435">
        <f t="shared" si="8"/>
        <v>0.65767173989612981</v>
      </c>
      <c r="O36" s="542">
        <v>57.784955592153878</v>
      </c>
      <c r="P36" s="435">
        <f t="shared" si="2"/>
        <v>4.0259115831750005</v>
      </c>
      <c r="Q36" s="435">
        <f t="shared" si="3"/>
        <v>2.8270283525513928</v>
      </c>
      <c r="R36" s="786">
        <f t="shared" si="9"/>
        <v>11.381366190500792</v>
      </c>
      <c r="AG36" s="141">
        <v>77.479114857512855</v>
      </c>
      <c r="AH36" s="3">
        <v>1.5957642391290567</v>
      </c>
      <c r="AI36" s="3">
        <v>0.45479280815178114</v>
      </c>
      <c r="AJ36" s="3">
        <v>0.55305781549224386</v>
      </c>
      <c r="AK36" s="3">
        <v>0.34523027230514602</v>
      </c>
      <c r="AL36" s="3">
        <f t="shared" si="4"/>
        <v>0.89828808779738989</v>
      </c>
      <c r="AO36" s="3">
        <f t="shared" si="5"/>
        <v>0.75909351712951878</v>
      </c>
      <c r="AR36" s="337">
        <f t="shared" si="6"/>
        <v>0.56292030224192868</v>
      </c>
      <c r="AS36" s="3">
        <f t="shared" si="7"/>
        <v>11.593938436821032</v>
      </c>
    </row>
    <row r="37" spans="2:45">
      <c r="B37" s="769">
        <v>62</v>
      </c>
      <c r="E37" s="783" t="s">
        <v>364</v>
      </c>
      <c r="F37" s="54"/>
      <c r="G37" s="784" t="s">
        <v>365</v>
      </c>
      <c r="H37" s="785">
        <v>45.79132352941177</v>
      </c>
      <c r="I37" s="54">
        <v>13.6</v>
      </c>
      <c r="J37" s="435">
        <v>1.5957642391290567</v>
      </c>
      <c r="K37" s="435">
        <v>0.45479280815178114</v>
      </c>
      <c r="L37" s="435">
        <v>0.55305781549224386</v>
      </c>
      <c r="M37" s="435">
        <v>0.34523027230514602</v>
      </c>
      <c r="N37" s="435">
        <f t="shared" si="8"/>
        <v>0.89828808779738989</v>
      </c>
      <c r="O37" s="542">
        <v>77.479114857512855</v>
      </c>
      <c r="P37" s="435">
        <f t="shared" si="2"/>
        <v>1.9751589552348374</v>
      </c>
      <c r="Q37" s="435">
        <f t="shared" si="3"/>
        <v>5.8698761464707365</v>
      </c>
      <c r="R37" s="786">
        <f t="shared" si="9"/>
        <v>11.593938436821032</v>
      </c>
      <c r="AG37" s="141">
        <v>117.04245310524473</v>
      </c>
      <c r="AH37" s="3">
        <v>0.54152470327968238</v>
      </c>
      <c r="AI37" s="3">
        <v>0.15433454043470946</v>
      </c>
      <c r="AJ37" s="3">
        <v>0.69775052297849971</v>
      </c>
      <c r="AK37" s="3">
        <v>0.15714318372414782</v>
      </c>
      <c r="AL37" s="3">
        <f t="shared" si="4"/>
        <v>0.85489370670264753</v>
      </c>
      <c r="AO37" s="3">
        <f t="shared" si="5"/>
        <v>1.0181984102944639</v>
      </c>
      <c r="AR37" s="337">
        <f t="shared" si="6"/>
        <v>1.5786790547597951</v>
      </c>
      <c r="AS37" s="3">
        <f t="shared" si="7"/>
        <v>7.3041335346408527</v>
      </c>
    </row>
    <row r="38" spans="2:45">
      <c r="B38" s="769">
        <v>52</v>
      </c>
      <c r="E38" s="783" t="s">
        <v>366</v>
      </c>
      <c r="F38" s="54"/>
      <c r="G38" s="784" t="s">
        <v>365</v>
      </c>
      <c r="H38" s="785">
        <v>42.824050632911394</v>
      </c>
      <c r="I38" s="54">
        <v>6.02</v>
      </c>
      <c r="J38" s="435">
        <v>0.54152470327968238</v>
      </c>
      <c r="K38" s="435">
        <v>0.15433454043470946</v>
      </c>
      <c r="L38" s="435">
        <v>0.69775052297849971</v>
      </c>
      <c r="M38" s="435">
        <v>0.15714318372414782</v>
      </c>
      <c r="N38" s="435">
        <f t="shared" si="8"/>
        <v>0.85489370670264753</v>
      </c>
      <c r="O38" s="542">
        <v>117.04245310524473</v>
      </c>
      <c r="P38" s="435">
        <f t="shared" si="2"/>
        <v>5.5392247535431416</v>
      </c>
      <c r="Q38" s="435">
        <f t="shared" si="3"/>
        <v>1.3186201787477201</v>
      </c>
      <c r="R38" s="786">
        <f t="shared" si="9"/>
        <v>7.3041335346408527</v>
      </c>
      <c r="AG38" s="141">
        <v>108.05652355491145</v>
      </c>
      <c r="AH38" s="3">
        <v>0.24290951477188966</v>
      </c>
      <c r="AI38" s="3">
        <v>6.9229211709988553E-2</v>
      </c>
      <c r="AJ38" s="3">
        <v>0.50240621574418398</v>
      </c>
      <c r="AK38" s="3">
        <v>9.5932610308351401E-2</v>
      </c>
      <c r="AL38" s="3">
        <f t="shared" si="4"/>
        <v>0.59833882605253541</v>
      </c>
      <c r="AO38" s="3">
        <f t="shared" si="5"/>
        <v>1.3857244353760281</v>
      </c>
      <c r="AR38" s="337">
        <f t="shared" si="6"/>
        <v>2.4632169168606701</v>
      </c>
      <c r="AS38" s="3">
        <f t="shared" si="7"/>
        <v>5.5372762917777525</v>
      </c>
    </row>
    <row r="39" spans="2:45">
      <c r="B39" s="769">
        <v>40</v>
      </c>
      <c r="E39" s="783" t="s">
        <v>367</v>
      </c>
      <c r="F39" s="54"/>
      <c r="G39" s="784" t="s">
        <v>368</v>
      </c>
      <c r="H39" s="785">
        <v>36.573533653846155</v>
      </c>
      <c r="I39" s="54">
        <v>4.5</v>
      </c>
      <c r="J39" s="435">
        <v>0.24290951477188966</v>
      </c>
      <c r="K39" s="435">
        <v>6.9229211709988553E-2</v>
      </c>
      <c r="L39" s="435">
        <v>0.50240621574418398</v>
      </c>
      <c r="M39" s="435">
        <v>9.5932610308351401E-2</v>
      </c>
      <c r="N39" s="435">
        <f t="shared" si="8"/>
        <v>0.59833882605253541</v>
      </c>
      <c r="O39" s="542">
        <v>108.05652355491145</v>
      </c>
      <c r="P39" s="435">
        <f t="shared" si="2"/>
        <v>8.642866374949719</v>
      </c>
      <c r="Q39" s="435">
        <f t="shared" si="3"/>
        <v>0.64067591138824764</v>
      </c>
      <c r="R39" s="786">
        <f t="shared" si="9"/>
        <v>5.5372762917777525</v>
      </c>
      <c r="AG39" s="141">
        <v>64.239026343264143</v>
      </c>
      <c r="AH39" s="3">
        <v>0.72103478390702747</v>
      </c>
      <c r="AI39" s="3">
        <v>0.20549491341350282</v>
      </c>
      <c r="AJ39" s="3">
        <v>0.40830653605208622</v>
      </c>
      <c r="AK39" s="3">
        <v>0.45914120549366061</v>
      </c>
      <c r="AL39" s="3">
        <f t="shared" si="4"/>
        <v>0.86744774154574689</v>
      </c>
      <c r="AO39" s="3">
        <f t="shared" si="5"/>
        <v>2.234319078106636</v>
      </c>
      <c r="AR39" s="337">
        <f t="shared" si="6"/>
        <v>1.2030594929766916</v>
      </c>
      <c r="AS39" s="3">
        <f t="shared" si="7"/>
        <v>13.503438500305105</v>
      </c>
    </row>
    <row r="40" spans="2:45">
      <c r="B40" s="769">
        <v>42</v>
      </c>
      <c r="E40" s="783" t="s">
        <v>360</v>
      </c>
      <c r="F40" s="54"/>
      <c r="G40" s="789" t="s">
        <v>361</v>
      </c>
      <c r="H40" s="785">
        <v>37.611445783132531</v>
      </c>
      <c r="I40" s="54">
        <v>10.5</v>
      </c>
      <c r="J40" s="435">
        <v>0.72103478390702747</v>
      </c>
      <c r="K40" s="435">
        <v>0.20549491341350282</v>
      </c>
      <c r="L40" s="435">
        <v>0.40830653605208622</v>
      </c>
      <c r="M40" s="435">
        <v>0.45914120549366061</v>
      </c>
      <c r="N40" s="435">
        <f t="shared" si="8"/>
        <v>0.86744774154574689</v>
      </c>
      <c r="O40" s="542">
        <v>64.239026343264143</v>
      </c>
      <c r="P40" s="435">
        <f t="shared" si="2"/>
        <v>4.2212613788655853</v>
      </c>
      <c r="Q40" s="435">
        <f t="shared" si="3"/>
        <v>3.1989107729533672</v>
      </c>
      <c r="R40" s="786">
        <f t="shared" si="9"/>
        <v>13.503438500305105</v>
      </c>
      <c r="AG40" s="141">
        <v>100.26987595947439</v>
      </c>
      <c r="AH40" s="3">
        <v>1.696397201085416</v>
      </c>
      <c r="AI40" s="3">
        <v>0.48347320230934354</v>
      </c>
      <c r="AJ40" s="3">
        <v>0.28765134165543982</v>
      </c>
      <c r="AK40" s="3">
        <v>0.46311443423842491</v>
      </c>
      <c r="AL40" s="3">
        <f t="shared" si="4"/>
        <v>0.75076577589386473</v>
      </c>
      <c r="AO40" s="3">
        <f t="shared" si="5"/>
        <v>0.9578905966790433</v>
      </c>
      <c r="AR40" s="337">
        <f t="shared" si="6"/>
        <v>0.44256485180092126</v>
      </c>
      <c r="AS40" s="3">
        <f t="shared" si="7"/>
        <v>7.487450928904094</v>
      </c>
    </row>
    <row r="41" spans="2:45">
      <c r="B41" s="769">
        <v>45</v>
      </c>
      <c r="E41" s="783" t="s">
        <v>362</v>
      </c>
      <c r="F41" s="54"/>
      <c r="G41" s="789" t="s">
        <v>148</v>
      </c>
      <c r="H41" s="785">
        <v>41.159195402298849</v>
      </c>
      <c r="I41" s="54">
        <v>17.399999999999999</v>
      </c>
      <c r="J41" s="435">
        <v>1.696397201085416</v>
      </c>
      <c r="K41" s="435">
        <v>0.48347320230934354</v>
      </c>
      <c r="L41" s="435">
        <v>0.28765134165543982</v>
      </c>
      <c r="M41" s="435">
        <v>0.46311443423842491</v>
      </c>
      <c r="N41" s="435">
        <f t="shared" si="8"/>
        <v>0.75076577589386473</v>
      </c>
      <c r="O41" s="542">
        <v>100.26987595947439</v>
      </c>
      <c r="P41" s="435">
        <f t="shared" si="2"/>
        <v>1.5528591291260394</v>
      </c>
      <c r="Q41" s="435">
        <f t="shared" si="3"/>
        <v>4.8217193617028773</v>
      </c>
      <c r="R41" s="786">
        <f t="shared" si="9"/>
        <v>7.487450928904094</v>
      </c>
      <c r="AG41" s="141">
        <v>129.90203522483336</v>
      </c>
      <c r="AH41" s="3">
        <v>0.98046357824965535</v>
      </c>
      <c r="AI41" s="3">
        <v>0.27943211980115173</v>
      </c>
      <c r="AJ41" s="3">
        <v>0.32605168652704858</v>
      </c>
      <c r="AK41" s="3">
        <v>0.96790475755995642</v>
      </c>
      <c r="AL41" s="3">
        <f t="shared" si="4"/>
        <v>1.2939564440870051</v>
      </c>
      <c r="AO41" s="3">
        <f t="shared" si="5"/>
        <v>3.4638278457348877</v>
      </c>
      <c r="AR41" s="337">
        <f t="shared" si="6"/>
        <v>1.3197394301958711</v>
      </c>
      <c r="AS41" s="3">
        <f t="shared" si="7"/>
        <v>9.9610174840404628</v>
      </c>
    </row>
    <row r="42" spans="2:45">
      <c r="B42" s="769">
        <v>42</v>
      </c>
      <c r="E42" s="783" t="s">
        <v>244</v>
      </c>
      <c r="F42" s="54"/>
      <c r="G42" s="789" t="s">
        <v>148</v>
      </c>
      <c r="H42" s="785">
        <v>37.410040983606557</v>
      </c>
      <c r="I42" s="54">
        <v>12.2</v>
      </c>
      <c r="J42" s="435">
        <v>0.98046357824965535</v>
      </c>
      <c r="K42" s="435">
        <v>0.27943211980115173</v>
      </c>
      <c r="L42" s="435">
        <v>0.32605168652704858</v>
      </c>
      <c r="M42" s="435">
        <v>0.96790475755995642</v>
      </c>
      <c r="N42" s="435">
        <f t="shared" si="8"/>
        <v>1.2939564440870051</v>
      </c>
      <c r="O42" s="542">
        <v>129.90203522483336</v>
      </c>
      <c r="P42" s="435">
        <f t="shared" si="2"/>
        <v>4.6306646673539342</v>
      </c>
      <c r="Q42" s="435">
        <f t="shared" si="3"/>
        <v>2.1510988593636191</v>
      </c>
      <c r="R42" s="786">
        <f t="shared" si="9"/>
        <v>9.9610174840404628</v>
      </c>
      <c r="AG42" s="141">
        <v>67.339468914507705</v>
      </c>
      <c r="AH42" s="3">
        <v>0.62708419896436318</v>
      </c>
      <c r="AI42" s="3">
        <v>0.17871899670484348</v>
      </c>
      <c r="AJ42" s="3">
        <v>7.4723780593833888E-2</v>
      </c>
      <c r="AK42" s="3">
        <v>0.45406876497134208</v>
      </c>
      <c r="AL42" s="3">
        <f t="shared" si="4"/>
        <v>0.52879254556517596</v>
      </c>
      <c r="AO42" s="3">
        <f t="shared" si="5"/>
        <v>2.5406855082184796</v>
      </c>
      <c r="AR42" s="337">
        <f t="shared" si="6"/>
        <v>0.84325605148157612</v>
      </c>
      <c r="AS42" s="3">
        <f t="shared" si="7"/>
        <v>7.852639085058958</v>
      </c>
    </row>
    <row r="43" spans="2:45">
      <c r="B43" s="769">
        <v>38</v>
      </c>
      <c r="E43" s="783" t="s">
        <v>245</v>
      </c>
      <c r="F43" s="54"/>
      <c r="G43" s="789" t="s">
        <v>148</v>
      </c>
      <c r="H43" s="785">
        <v>26.663409090909092</v>
      </c>
      <c r="I43" s="54">
        <v>13.2</v>
      </c>
      <c r="J43" s="435">
        <v>0.62708419896436318</v>
      </c>
      <c r="K43" s="435">
        <v>0.17871899670484348</v>
      </c>
      <c r="L43" s="435">
        <v>7.4723780593833888E-2</v>
      </c>
      <c r="M43" s="435">
        <v>0.45406876497134208</v>
      </c>
      <c r="N43" s="435">
        <f t="shared" si="8"/>
        <v>0.52879254556517596</v>
      </c>
      <c r="O43" s="542">
        <v>67.339468914507705</v>
      </c>
      <c r="P43" s="435">
        <f t="shared" si="2"/>
        <v>2.95879316309325</v>
      </c>
      <c r="Q43" s="435">
        <f t="shared" si="3"/>
        <v>2.654000686161337</v>
      </c>
      <c r="R43" s="786">
        <f t="shared" si="9"/>
        <v>7.852639085058958</v>
      </c>
      <c r="AG43" s="141">
        <v>83.189601685880788</v>
      </c>
      <c r="AH43" s="3">
        <v>1.1815716894914101</v>
      </c>
      <c r="AI43" s="3">
        <v>0.33674793150505183</v>
      </c>
      <c r="AJ43" s="3">
        <v>0.28437780272960705</v>
      </c>
      <c r="AK43" s="3">
        <v>0.14560395246657518</v>
      </c>
      <c r="AL43" s="3">
        <f t="shared" si="4"/>
        <v>0.4299817551961822</v>
      </c>
      <c r="AO43" s="3">
        <f t="shared" si="5"/>
        <v>0.43238261870181927</v>
      </c>
      <c r="AR43" s="337">
        <f t="shared" si="6"/>
        <v>0.3639066160947555</v>
      </c>
      <c r="AS43" s="3">
        <f t="shared" si="7"/>
        <v>5.1686959245191346</v>
      </c>
    </row>
    <row r="44" spans="2:45">
      <c r="B44" s="768">
        <v>41</v>
      </c>
      <c r="E44" s="783" t="s">
        <v>246</v>
      </c>
      <c r="F44" s="54"/>
      <c r="G44" s="789" t="s">
        <v>247</v>
      </c>
      <c r="H44" s="785">
        <v>37.787500000000001</v>
      </c>
      <c r="I44" s="54">
        <v>14.85</v>
      </c>
      <c r="J44" s="435">
        <v>1.1815716894914101</v>
      </c>
      <c r="K44" s="435">
        <v>0.33674793150505183</v>
      </c>
      <c r="L44" s="435">
        <v>0.28437780272960705</v>
      </c>
      <c r="M44" s="435">
        <v>0.14560395246657518</v>
      </c>
      <c r="N44" s="435">
        <f t="shared" si="8"/>
        <v>0.4299817551961822</v>
      </c>
      <c r="O44" s="542">
        <v>83.189601685880788</v>
      </c>
      <c r="P44" s="435">
        <f t="shared" si="2"/>
        <v>1.2768653196307211</v>
      </c>
      <c r="Q44" s="435">
        <f t="shared" si="3"/>
        <v>4.0479570124231739</v>
      </c>
      <c r="R44" s="786">
        <f t="shared" si="9"/>
        <v>5.1686959245191346</v>
      </c>
      <c r="AG44" s="141">
        <v>84.561526418625022</v>
      </c>
      <c r="AH44" s="3">
        <v>0.27805712978147656</v>
      </c>
      <c r="AI44" s="3">
        <v>7.924628198772081E-2</v>
      </c>
      <c r="AJ44" s="3">
        <v>0.6608964339189064</v>
      </c>
      <c r="AK44" s="3">
        <v>0.25987945318098515</v>
      </c>
      <c r="AL44" s="3">
        <f t="shared" si="4"/>
        <v>0.92077588709989155</v>
      </c>
      <c r="AO44" s="3">
        <f t="shared" si="5"/>
        <v>3.2793898547978997</v>
      </c>
      <c r="AR44" s="337">
        <f t="shared" si="6"/>
        <v>3.3114629638287778</v>
      </c>
      <c r="AS44" s="3">
        <f t="shared" si="7"/>
        <v>10.88882765126017</v>
      </c>
    </row>
    <row r="45" spans="2:45">
      <c r="B45" s="768">
        <v>44</v>
      </c>
      <c r="E45" s="783" t="s">
        <v>248</v>
      </c>
      <c r="F45" s="54"/>
      <c r="G45" s="789" t="s">
        <v>148</v>
      </c>
      <c r="H45" s="785">
        <v>40.49583333333333</v>
      </c>
      <c r="I45" s="54">
        <v>4</v>
      </c>
      <c r="J45" s="435">
        <v>0.27805712978147656</v>
      </c>
      <c r="K45" s="435">
        <v>7.924628198772081E-2</v>
      </c>
      <c r="L45" s="435">
        <v>0.6608964339189064</v>
      </c>
      <c r="M45" s="435">
        <v>0.25987945318098515</v>
      </c>
      <c r="N45" s="435">
        <f t="shared" si="8"/>
        <v>0.92077588709989155</v>
      </c>
      <c r="O45" s="542">
        <v>84.561526418625022</v>
      </c>
      <c r="P45" s="435">
        <f t="shared" si="2"/>
        <v>11.619168294136065</v>
      </c>
      <c r="Q45" s="435">
        <f t="shared" si="3"/>
        <v>0.93714346634909473</v>
      </c>
      <c r="R45" s="786">
        <f t="shared" si="9"/>
        <v>10.88882765126017</v>
      </c>
      <c r="AG45" s="141">
        <v>119.68429173528853</v>
      </c>
      <c r="AH45" s="3">
        <v>1.6426759667090309</v>
      </c>
      <c r="AI45" s="3">
        <v>0.46816265051207379</v>
      </c>
      <c r="AJ45" s="3">
        <v>0.59900496299779937</v>
      </c>
      <c r="AK45" s="3">
        <v>0.44912101917753666</v>
      </c>
      <c r="AL45" s="3">
        <f t="shared" si="4"/>
        <v>1.0481259821753359</v>
      </c>
      <c r="AO45" s="3">
        <f t="shared" si="5"/>
        <v>0.95932688924733855</v>
      </c>
      <c r="AR45" s="337">
        <f t="shared" si="6"/>
        <v>0.63806009427116173</v>
      </c>
      <c r="AS45" s="3">
        <f t="shared" si="7"/>
        <v>8.7574231085690535</v>
      </c>
    </row>
    <row r="46" spans="2:45">
      <c r="B46" s="768">
        <v>48</v>
      </c>
      <c r="E46" s="783" t="s">
        <v>249</v>
      </c>
      <c r="F46" s="54"/>
      <c r="G46" s="789" t="s">
        <v>361</v>
      </c>
      <c r="H46" s="785">
        <v>46.852713178294572</v>
      </c>
      <c r="I46" s="54">
        <v>12.9</v>
      </c>
      <c r="J46" s="435">
        <v>1.6426759667090309</v>
      </c>
      <c r="K46" s="435">
        <v>0.46816265051207379</v>
      </c>
      <c r="L46" s="435">
        <v>0.59900496299779937</v>
      </c>
      <c r="M46" s="435">
        <v>0.44912101917753666</v>
      </c>
      <c r="N46" s="435">
        <f t="shared" si="8"/>
        <v>1.0481259821753359</v>
      </c>
      <c r="O46" s="542">
        <v>119.68429173528853</v>
      </c>
      <c r="P46" s="435">
        <f t="shared" si="2"/>
        <v>2.2388073483198658</v>
      </c>
      <c r="Q46" s="435">
        <f t="shared" si="3"/>
        <v>3.9116465805515359</v>
      </c>
      <c r="R46" s="786">
        <f t="shared" si="9"/>
        <v>8.7574231085690535</v>
      </c>
      <c r="AG46" s="141">
        <v>74.84933614313465</v>
      </c>
      <c r="AH46" s="3">
        <v>1.3155121832802721</v>
      </c>
      <c r="AI46" s="3">
        <v>0.37492097223487753</v>
      </c>
      <c r="AJ46" s="3">
        <v>0.20017084823128395</v>
      </c>
      <c r="AK46" s="3">
        <v>0.14336367832575878</v>
      </c>
      <c r="AL46" s="3">
        <f t="shared" si="4"/>
        <v>0.34353452655704275</v>
      </c>
      <c r="AO46" s="3">
        <f t="shared" si="5"/>
        <v>0.38238372601878734</v>
      </c>
      <c r="AR46" s="337">
        <f t="shared" si="6"/>
        <v>0.2611412732799086</v>
      </c>
      <c r="AS46" s="3">
        <f t="shared" si="7"/>
        <v>4.5896803399845849</v>
      </c>
    </row>
    <row r="47" spans="2:45">
      <c r="B47" s="768">
        <v>52</v>
      </c>
      <c r="E47" s="783" t="s">
        <v>250</v>
      </c>
      <c r="F47" s="54"/>
      <c r="G47" s="789" t="s">
        <v>361</v>
      </c>
      <c r="H47" s="785">
        <v>36.660240963855422</v>
      </c>
      <c r="I47" s="54">
        <v>16.600000000000001</v>
      </c>
      <c r="J47" s="435">
        <v>1.3155121832802721</v>
      </c>
      <c r="K47" s="435">
        <v>0.37492097223487753</v>
      </c>
      <c r="L47" s="435">
        <v>0.20017084823128395</v>
      </c>
      <c r="M47" s="435">
        <v>0.14336367832575878</v>
      </c>
      <c r="N47" s="435">
        <f t="shared" si="8"/>
        <v>0.34353452655704275</v>
      </c>
      <c r="O47" s="542">
        <v>74.84933614313465</v>
      </c>
      <c r="P47" s="435">
        <f t="shared" ref="P47:P78" si="10">N47/K47</f>
        <v>0.91628516940318816</v>
      </c>
      <c r="Q47" s="435">
        <f t="shared" ref="Q47:Q78" si="11">(K47*1000)/O47</f>
        <v>5.0090086506300446</v>
      </c>
      <c r="R47" s="786">
        <f t="shared" si="9"/>
        <v>4.5896803399845849</v>
      </c>
      <c r="AG47" s="141">
        <v>125.91809724509616</v>
      </c>
      <c r="AH47" s="3">
        <v>1.9084963313053873</v>
      </c>
      <c r="AI47" s="3">
        <v>0.54392145442203532</v>
      </c>
      <c r="AJ47" s="3">
        <v>0.47017032363705236</v>
      </c>
      <c r="AK47" s="3">
        <v>0.21829745011843468</v>
      </c>
      <c r="AL47" s="3">
        <f t="shared" si="4"/>
        <v>0.68846777375548707</v>
      </c>
      <c r="AO47" s="3">
        <f t="shared" si="5"/>
        <v>0.40134002500488797</v>
      </c>
      <c r="AR47" s="337">
        <f t="shared" si="6"/>
        <v>0.36073832706012271</v>
      </c>
      <c r="AS47" s="3">
        <f t="shared" si="7"/>
        <v>5.4675839995850897</v>
      </c>
    </row>
    <row r="48" spans="2:45">
      <c r="B48" s="768">
        <v>56</v>
      </c>
      <c r="E48" s="783" t="s">
        <v>251</v>
      </c>
      <c r="F48" s="54"/>
      <c r="G48" s="789" t="s">
        <v>365</v>
      </c>
      <c r="H48" s="785">
        <v>45.904625000000003</v>
      </c>
      <c r="I48" s="54">
        <v>18.63</v>
      </c>
      <c r="J48" s="435">
        <v>1.9084963313053873</v>
      </c>
      <c r="K48" s="435">
        <v>0.54392145442203532</v>
      </c>
      <c r="L48" s="435">
        <v>0.47017032363705236</v>
      </c>
      <c r="M48" s="435">
        <v>0.21829745011843468</v>
      </c>
      <c r="N48" s="435">
        <f t="shared" si="8"/>
        <v>0.68846777375548707</v>
      </c>
      <c r="O48" s="542">
        <v>125.91809724509616</v>
      </c>
      <c r="P48" s="435">
        <f t="shared" si="10"/>
        <v>1.2657485160004307</v>
      </c>
      <c r="Q48" s="435">
        <f t="shared" si="11"/>
        <v>4.3196448034257298</v>
      </c>
      <c r="R48" s="786">
        <f t="shared" si="9"/>
        <v>5.4675839995850897</v>
      </c>
      <c r="AG48" s="141">
        <v>101.07460153515902</v>
      </c>
      <c r="AH48" s="3">
        <v>0.48785239920887646</v>
      </c>
      <c r="AI48" s="3">
        <v>0.13903793377452978</v>
      </c>
      <c r="AJ48" s="3">
        <v>0.35688750266675101</v>
      </c>
      <c r="AK48" s="3">
        <v>0.12109805875648186</v>
      </c>
      <c r="AL48" s="3">
        <f t="shared" si="4"/>
        <v>0.4779855614232329</v>
      </c>
      <c r="AO48" s="3">
        <f t="shared" si="5"/>
        <v>0.87097136349034043</v>
      </c>
      <c r="AR48" s="337">
        <f t="shared" si="6"/>
        <v>0.97977495283072491</v>
      </c>
      <c r="AS48" s="3">
        <f t="shared" si="7"/>
        <v>4.7290373067359024</v>
      </c>
    </row>
    <row r="49" spans="2:45">
      <c r="B49" s="768">
        <v>58</v>
      </c>
      <c r="E49" s="783" t="s">
        <v>347</v>
      </c>
      <c r="F49" s="54"/>
      <c r="G49" s="789" t="s">
        <v>148</v>
      </c>
      <c r="H49" s="785">
        <v>34.592500000000001</v>
      </c>
      <c r="I49" s="54">
        <v>7.1</v>
      </c>
      <c r="J49" s="435">
        <v>0.48785239920887646</v>
      </c>
      <c r="K49" s="435">
        <v>0.13903793377452978</v>
      </c>
      <c r="L49" s="435">
        <v>0.35688750266675101</v>
      </c>
      <c r="M49" s="435">
        <v>0.12109805875648186</v>
      </c>
      <c r="N49" s="435">
        <f t="shared" si="8"/>
        <v>0.4779855614232329</v>
      </c>
      <c r="O49" s="542">
        <v>101.07460153515902</v>
      </c>
      <c r="P49" s="435">
        <f t="shared" si="10"/>
        <v>3.4378068520376317</v>
      </c>
      <c r="Q49" s="435">
        <f t="shared" si="11"/>
        <v>1.375597149657475</v>
      </c>
      <c r="R49" s="786">
        <f t="shared" si="9"/>
        <v>4.7290373067359024</v>
      </c>
      <c r="AG49" s="141">
        <v>102.5623007675795</v>
      </c>
      <c r="AH49" s="3">
        <v>0.39829635260986984</v>
      </c>
      <c r="AI49" s="3">
        <v>0.11351446049381289</v>
      </c>
      <c r="AJ49" s="3">
        <v>0.42277580932701231</v>
      </c>
      <c r="AK49" s="3">
        <v>0.14970087708794935</v>
      </c>
      <c r="AL49" s="3">
        <f t="shared" si="4"/>
        <v>0.57247668641496163</v>
      </c>
      <c r="AO49" s="3">
        <f t="shared" si="5"/>
        <v>1.3187824391422696</v>
      </c>
      <c r="AR49" s="337">
        <f t="shared" si="6"/>
        <v>1.4373134041116891</v>
      </c>
      <c r="AS49" s="3">
        <f t="shared" si="7"/>
        <v>5.5817457499542034</v>
      </c>
    </row>
    <row r="50" spans="2:45">
      <c r="B50" s="768">
        <v>62</v>
      </c>
      <c r="E50" s="783" t="s">
        <v>348</v>
      </c>
      <c r="F50" s="54"/>
      <c r="G50" s="789" t="s">
        <v>148</v>
      </c>
      <c r="H50" s="785">
        <v>35.668908045977012</v>
      </c>
      <c r="I50" s="54">
        <v>5</v>
      </c>
      <c r="J50" s="435">
        <v>0.39829635260986984</v>
      </c>
      <c r="K50" s="435">
        <v>0.11351446049381289</v>
      </c>
      <c r="L50" s="435">
        <v>0.42277580932701231</v>
      </c>
      <c r="M50" s="435">
        <v>0.14970087708794935</v>
      </c>
      <c r="N50" s="435">
        <f t="shared" si="8"/>
        <v>0.57247668641496163</v>
      </c>
      <c r="O50" s="542">
        <v>102.5623007675795</v>
      </c>
      <c r="P50" s="435">
        <f t="shared" si="10"/>
        <v>5.0432049267076815</v>
      </c>
      <c r="Q50" s="435">
        <f t="shared" si="11"/>
        <v>1.106785433285594</v>
      </c>
      <c r="R50" s="786">
        <f t="shared" si="9"/>
        <v>5.5817457499542034</v>
      </c>
      <c r="AG50" s="141">
        <v>87.090707812546185</v>
      </c>
      <c r="AH50" s="3">
        <v>1.1925195115706397</v>
      </c>
      <c r="AI50" s="3">
        <v>0.33986806079763232</v>
      </c>
      <c r="AJ50" s="3">
        <v>0.61215835708478517</v>
      </c>
      <c r="AK50" s="3">
        <v>0.48608435737830541</v>
      </c>
      <c r="AL50" s="3">
        <f t="shared" si="4"/>
        <v>1.0982427144630906</v>
      </c>
      <c r="AO50" s="3">
        <f t="shared" si="5"/>
        <v>1.4302148787900806</v>
      </c>
      <c r="AR50" s="337">
        <f t="shared" si="6"/>
        <v>0.92094318273805065</v>
      </c>
      <c r="AS50" s="3">
        <f t="shared" si="7"/>
        <v>12.610331711012677</v>
      </c>
    </row>
    <row r="51" spans="2:45">
      <c r="B51" s="768">
        <v>39</v>
      </c>
      <c r="E51" s="783" t="s">
        <v>349</v>
      </c>
      <c r="F51" s="54"/>
      <c r="G51" s="789" t="s">
        <v>148</v>
      </c>
      <c r="H51" s="785">
        <v>44.759820000000005</v>
      </c>
      <c r="I51" s="54">
        <v>11</v>
      </c>
      <c r="J51" s="435">
        <v>1.1925195115706397</v>
      </c>
      <c r="K51" s="435">
        <v>0.33986806079763232</v>
      </c>
      <c r="L51" s="435">
        <v>0.61215835708478517</v>
      </c>
      <c r="M51" s="435">
        <v>0.48608435737830541</v>
      </c>
      <c r="N51" s="435">
        <f t="shared" si="8"/>
        <v>1.0982427144630906</v>
      </c>
      <c r="O51" s="542">
        <v>87.090707812546185</v>
      </c>
      <c r="P51" s="435">
        <f t="shared" si="10"/>
        <v>3.2313795885545638</v>
      </c>
      <c r="Q51" s="435">
        <f t="shared" si="11"/>
        <v>3.9024606566427669</v>
      </c>
      <c r="R51" s="786">
        <f t="shared" si="9"/>
        <v>12.610331711012677</v>
      </c>
      <c r="AG51" s="141">
        <v>63.564955592153879</v>
      </c>
      <c r="AH51" s="3">
        <v>0.6796473113889413</v>
      </c>
      <c r="AI51" s="3">
        <v>0.19369948374584825</v>
      </c>
      <c r="AJ51" s="3">
        <v>0.49023414513680674</v>
      </c>
      <c r="AK51" s="3">
        <v>0</v>
      </c>
      <c r="AL51" s="3">
        <f t="shared" si="4"/>
        <v>0.49023414513680674</v>
      </c>
      <c r="AO51" s="3">
        <f t="shared" si="5"/>
        <v>0</v>
      </c>
      <c r="AR51" s="337">
        <f t="shared" si="6"/>
        <v>0.72130667909942014</v>
      </c>
      <c r="AS51" s="3">
        <f t="shared" si="7"/>
        <v>7.7123336368273749</v>
      </c>
    </row>
    <row r="52" spans="2:45">
      <c r="B52" s="768">
        <v>53</v>
      </c>
      <c r="E52" s="783" t="s">
        <v>350</v>
      </c>
      <c r="F52" s="54"/>
      <c r="G52" s="789" t="s">
        <v>148</v>
      </c>
      <c r="H52" s="785">
        <v>39.250540540540541</v>
      </c>
      <c r="I52" s="54">
        <v>8.5</v>
      </c>
      <c r="J52" s="435">
        <v>0.6796473113889413</v>
      </c>
      <c r="K52" s="435">
        <v>0.19369948374584825</v>
      </c>
      <c r="L52" s="435">
        <v>0.49023414513680674</v>
      </c>
      <c r="M52" s="435">
        <v>0</v>
      </c>
      <c r="N52" s="435">
        <f t="shared" si="8"/>
        <v>0.49023414513680674</v>
      </c>
      <c r="O52" s="542">
        <v>63.564955592153879</v>
      </c>
      <c r="P52" s="435">
        <f t="shared" si="10"/>
        <v>2.5309006284190181</v>
      </c>
      <c r="Q52" s="435">
        <f t="shared" si="11"/>
        <v>3.0472684506957712</v>
      </c>
      <c r="R52" s="786">
        <f t="shared" si="9"/>
        <v>7.7123336368273749</v>
      </c>
      <c r="AG52" s="141">
        <v>94.490707812546177</v>
      </c>
      <c r="AH52" s="3">
        <v>1.0743708353936385</v>
      </c>
      <c r="AI52" s="3">
        <v>0.30619568808718695</v>
      </c>
      <c r="AJ52" s="3">
        <v>0.31197148772654565</v>
      </c>
      <c r="AK52" s="3">
        <v>0.3876884850004802</v>
      </c>
      <c r="AL52" s="3">
        <f t="shared" si="4"/>
        <v>0.69965997272702585</v>
      </c>
      <c r="AO52" s="3">
        <f t="shared" si="5"/>
        <v>1.2661461283873103</v>
      </c>
      <c r="AR52" s="337">
        <f t="shared" si="6"/>
        <v>0.65122762986271643</v>
      </c>
      <c r="AS52" s="3">
        <f t="shared" si="7"/>
        <v>7.4045373235539174</v>
      </c>
    </row>
    <row r="53" spans="2:45">
      <c r="B53" s="768">
        <v>40</v>
      </c>
      <c r="E53" s="783" t="s">
        <v>351</v>
      </c>
      <c r="F53" s="54"/>
      <c r="G53" s="789" t="s">
        <v>148</v>
      </c>
      <c r="H53" s="785">
        <v>37.716529605263155</v>
      </c>
      <c r="I53" s="54">
        <v>13.9</v>
      </c>
      <c r="J53" s="435">
        <v>1.0743708353936385</v>
      </c>
      <c r="K53" s="435">
        <v>0.30619568808718695</v>
      </c>
      <c r="L53" s="435">
        <v>0.31197148772654565</v>
      </c>
      <c r="M53" s="435">
        <v>0.3876884850004802</v>
      </c>
      <c r="N53" s="435">
        <f t="shared" si="8"/>
        <v>0.69965997272702585</v>
      </c>
      <c r="O53" s="542">
        <v>94.490707812546177</v>
      </c>
      <c r="P53" s="435">
        <f t="shared" si="10"/>
        <v>2.2850092275884788</v>
      </c>
      <c r="Q53" s="435">
        <f t="shared" si="11"/>
        <v>3.2404846484442493</v>
      </c>
      <c r="R53" s="786">
        <f t="shared" si="9"/>
        <v>7.4045373235539174</v>
      </c>
      <c r="AG53" s="141">
        <v>146.4079644737231</v>
      </c>
      <c r="AH53" s="3">
        <v>2.9143685087986846</v>
      </c>
      <c r="AI53" s="3">
        <v>0.83059502500762505</v>
      </c>
      <c r="AJ53" s="3">
        <v>0.32825816615148629</v>
      </c>
      <c r="AK53" s="3">
        <v>1.1920390830452445</v>
      </c>
      <c r="AL53" s="3">
        <f t="shared" si="4"/>
        <v>1.5202972491967308</v>
      </c>
      <c r="AO53" s="3">
        <f t="shared" si="5"/>
        <v>1.435162801552178</v>
      </c>
      <c r="AR53" s="337">
        <f t="shared" si="6"/>
        <v>0.52165580454456806</v>
      </c>
      <c r="AS53" s="3">
        <f t="shared" si="7"/>
        <v>10.383979141172949</v>
      </c>
    </row>
    <row r="54" spans="2:45">
      <c r="B54" s="771">
        <v>41</v>
      </c>
      <c r="E54" s="783" t="s">
        <v>352</v>
      </c>
      <c r="F54" s="54"/>
      <c r="G54" s="789" t="s">
        <v>365</v>
      </c>
      <c r="H54" s="785">
        <v>48.43011133603239</v>
      </c>
      <c r="I54" s="54">
        <v>24.7</v>
      </c>
      <c r="J54" s="435">
        <v>2.9143685087986846</v>
      </c>
      <c r="K54" s="435">
        <v>0.83059502500762505</v>
      </c>
      <c r="L54" s="435">
        <v>0.32825816615148629</v>
      </c>
      <c r="M54" s="435">
        <v>1.1920390830452445</v>
      </c>
      <c r="N54" s="435">
        <f t="shared" si="8"/>
        <v>1.5202972491967308</v>
      </c>
      <c r="O54" s="542">
        <v>146.4079644737231</v>
      </c>
      <c r="P54" s="435">
        <f t="shared" si="10"/>
        <v>1.8303712440160282</v>
      </c>
      <c r="Q54" s="435">
        <f t="shared" si="11"/>
        <v>5.6731546538009407</v>
      </c>
      <c r="R54" s="786">
        <f t="shared" si="9"/>
        <v>10.383979141172949</v>
      </c>
      <c r="AG54" s="141">
        <v>142.55400421470196</v>
      </c>
      <c r="AH54" s="3">
        <v>1.1770572208482015</v>
      </c>
      <c r="AI54" s="3">
        <v>0.3354613079417374</v>
      </c>
      <c r="AJ54" s="3">
        <v>0.53935710166916406</v>
      </c>
      <c r="AK54" s="3">
        <v>0.33607473992764725</v>
      </c>
      <c r="AL54" s="3">
        <f t="shared" si="4"/>
        <v>0.87543184159681131</v>
      </c>
      <c r="AO54" s="3">
        <f t="shared" si="5"/>
        <v>1.0018286221730717</v>
      </c>
      <c r="AR54" s="337">
        <f t="shared" si="6"/>
        <v>0.74374620544442571</v>
      </c>
      <c r="AS54" s="3">
        <f t="shared" si="7"/>
        <v>6.1410540266432285</v>
      </c>
    </row>
    <row r="55" spans="2:45" ht="20.100000000000001" customHeight="1">
      <c r="B55" s="773">
        <f>AVERAGE(B15:B54)</f>
        <v>50.774434999999997</v>
      </c>
      <c r="C55" s="774" t="s">
        <v>138</v>
      </c>
      <c r="D55" s="295"/>
      <c r="E55" s="783" t="s">
        <v>17</v>
      </c>
      <c r="F55" s="54"/>
      <c r="G55" s="789" t="s">
        <v>148</v>
      </c>
      <c r="H55" s="785">
        <v>43.275220588235292</v>
      </c>
      <c r="I55" s="54">
        <v>10.199999999999999</v>
      </c>
      <c r="J55" s="435">
        <v>1.1770572208482015</v>
      </c>
      <c r="K55" s="435">
        <v>0.3354613079417374</v>
      </c>
      <c r="L55" s="435">
        <v>0.53935710166916406</v>
      </c>
      <c r="M55" s="435">
        <v>0.33607473992764725</v>
      </c>
      <c r="N55" s="435">
        <f t="shared" si="8"/>
        <v>0.87543184159681131</v>
      </c>
      <c r="O55" s="542">
        <v>142.55400421470196</v>
      </c>
      <c r="P55" s="435">
        <f t="shared" si="10"/>
        <v>2.6096358085769329</v>
      </c>
      <c r="Q55" s="435">
        <f t="shared" si="11"/>
        <v>2.3532226245745851</v>
      </c>
      <c r="R55" s="786">
        <f t="shared" si="9"/>
        <v>6.1410540266432285</v>
      </c>
      <c r="AG55" s="141">
        <v>123.16619449019235</v>
      </c>
      <c r="AH55" s="3">
        <v>1.5160054586597798</v>
      </c>
      <c r="AI55" s="3">
        <v>0.43206155571803717</v>
      </c>
      <c r="AJ55" s="3">
        <v>0.20498992310005704</v>
      </c>
      <c r="AK55" s="3">
        <v>0.50146382276144497</v>
      </c>
      <c r="AL55" s="3">
        <f t="shared" si="4"/>
        <v>0.706453745861502</v>
      </c>
      <c r="AO55" s="3">
        <f t="shared" si="5"/>
        <v>1.1606305076786319</v>
      </c>
      <c r="AR55" s="337">
        <f t="shared" si="6"/>
        <v>0.46599683518688673</v>
      </c>
      <c r="AS55" s="3">
        <f t="shared" si="7"/>
        <v>5.735776353127128</v>
      </c>
    </row>
    <row r="56" spans="2:45" ht="23.1" customHeight="1">
      <c r="B56" s="772">
        <f>COUNT(B15:B54)</f>
        <v>40</v>
      </c>
      <c r="C56" s="775" t="s">
        <v>140</v>
      </c>
      <c r="D56" s="295"/>
      <c r="E56" s="783" t="s">
        <v>18</v>
      </c>
      <c r="F56" s="54"/>
      <c r="G56" s="789" t="s">
        <v>148</v>
      </c>
      <c r="H56" s="785">
        <v>38.166228813559322</v>
      </c>
      <c r="I56" s="54">
        <v>17.7</v>
      </c>
      <c r="J56" s="435">
        <v>1.5160054586597798</v>
      </c>
      <c r="K56" s="435">
        <v>0.43206155571803717</v>
      </c>
      <c r="L56" s="435">
        <v>0.20498992310005704</v>
      </c>
      <c r="M56" s="435">
        <v>0.50146382276144497</v>
      </c>
      <c r="N56" s="435">
        <f t="shared" si="8"/>
        <v>0.706453745861502</v>
      </c>
      <c r="O56" s="542">
        <v>123.16619449019235</v>
      </c>
      <c r="P56" s="435">
        <f t="shared" si="10"/>
        <v>1.6350766146908309</v>
      </c>
      <c r="Q56" s="435">
        <f t="shared" si="11"/>
        <v>3.5079557138744106</v>
      </c>
      <c r="R56" s="786">
        <f t="shared" si="9"/>
        <v>5.735776353127128</v>
      </c>
      <c r="AG56" s="141">
        <v>91.867964473723106</v>
      </c>
      <c r="AH56" s="3">
        <v>0.84654384515224612</v>
      </c>
      <c r="AI56" s="3">
        <v>0.24126499586839012</v>
      </c>
      <c r="AJ56" s="3">
        <v>0.17216620235083818</v>
      </c>
      <c r="AK56" s="3">
        <v>0.1723410767286824</v>
      </c>
      <c r="AL56" s="3">
        <f t="shared" si="4"/>
        <v>0.34450727907952061</v>
      </c>
      <c r="AO56" s="3">
        <f t="shared" si="5"/>
        <v>0.7143227558078683</v>
      </c>
      <c r="AR56" s="337">
        <f t="shared" si="6"/>
        <v>0.4069573963030384</v>
      </c>
      <c r="AS56" s="3">
        <f t="shared" si="7"/>
        <v>3.750026258370617</v>
      </c>
    </row>
    <row r="57" spans="2:45">
      <c r="B57" s="342"/>
      <c r="C57" s="331"/>
      <c r="D57" s="332"/>
      <c r="E57" s="783" t="s">
        <v>19</v>
      </c>
      <c r="F57" s="54"/>
      <c r="G57" s="789" t="s">
        <v>148</v>
      </c>
      <c r="H57" s="785">
        <v>32.221946107784433</v>
      </c>
      <c r="I57" s="54">
        <v>12.3</v>
      </c>
      <c r="J57" s="435">
        <v>0.84654384515224612</v>
      </c>
      <c r="K57" s="435">
        <v>0.24126499586839012</v>
      </c>
      <c r="L57" s="435">
        <v>0.17216620235083818</v>
      </c>
      <c r="M57" s="435">
        <v>0.1723410767286824</v>
      </c>
      <c r="N57" s="435">
        <f t="shared" si="8"/>
        <v>0.34450727907952061</v>
      </c>
      <c r="O57" s="542">
        <v>91.867964473723106</v>
      </c>
      <c r="P57" s="435">
        <f t="shared" si="10"/>
        <v>1.427920688782591</v>
      </c>
      <c r="Q57" s="435">
        <f t="shared" si="11"/>
        <v>2.6262146685246179</v>
      </c>
      <c r="R57" s="786">
        <f t="shared" si="9"/>
        <v>3.750026258370617</v>
      </c>
      <c r="AG57" s="141">
        <v>146.79648216150065</v>
      </c>
      <c r="AH57" s="3">
        <v>2.1832601923399593</v>
      </c>
      <c r="AI57" s="3">
        <v>0.62222915481688834</v>
      </c>
      <c r="AJ57" s="3">
        <v>0.54458136325367668</v>
      </c>
      <c r="AK57" s="3">
        <v>0.33363813441819778</v>
      </c>
      <c r="AL57" s="3">
        <f t="shared" si="4"/>
        <v>0.87821949767187446</v>
      </c>
      <c r="AO57" s="3">
        <f t="shared" si="5"/>
        <v>0.53619817045760565</v>
      </c>
      <c r="AR57" s="337">
        <f t="shared" si="6"/>
        <v>0.40225141316327606</v>
      </c>
      <c r="AS57" s="3">
        <f t="shared" si="7"/>
        <v>5.9825650093282645</v>
      </c>
    </row>
    <row r="58" spans="2:45">
      <c r="B58" s="342"/>
      <c r="D58" s="295"/>
      <c r="E58" s="783" t="s">
        <v>20</v>
      </c>
      <c r="F58" s="54"/>
      <c r="G58" s="789" t="s">
        <v>365</v>
      </c>
      <c r="H58" s="785">
        <v>48.56366666666667</v>
      </c>
      <c r="I58" s="54">
        <v>18.97</v>
      </c>
      <c r="J58" s="435">
        <v>2.1832601923399593</v>
      </c>
      <c r="K58" s="435">
        <v>0.62222915481688834</v>
      </c>
      <c r="L58" s="435">
        <v>0.54458136325367668</v>
      </c>
      <c r="M58" s="435">
        <v>0.33363813441819778</v>
      </c>
      <c r="N58" s="435">
        <f t="shared" si="8"/>
        <v>0.87821949767187446</v>
      </c>
      <c r="O58" s="542">
        <v>146.79648216150065</v>
      </c>
      <c r="P58" s="435">
        <f t="shared" si="10"/>
        <v>1.4114084672395653</v>
      </c>
      <c r="Q58" s="435">
        <f t="shared" si="11"/>
        <v>4.2387197952900015</v>
      </c>
      <c r="R58" s="786">
        <f t="shared" si="9"/>
        <v>5.9825650093282645</v>
      </c>
      <c r="AG58" s="141">
        <v>142.11867228626929</v>
      </c>
      <c r="AH58" s="3">
        <v>1.6635961201686114</v>
      </c>
      <c r="AI58" s="3">
        <v>0.47412489424805421</v>
      </c>
      <c r="AJ58" s="3">
        <v>0.93319596477267064</v>
      </c>
      <c r="AK58" s="3">
        <v>0.47041759047746068</v>
      </c>
      <c r="AL58" s="3">
        <f t="shared" si="4"/>
        <v>1.4036135552501312</v>
      </c>
      <c r="AO58" s="3">
        <f t="shared" si="5"/>
        <v>0.9921807443237648</v>
      </c>
      <c r="AR58" s="337">
        <f t="shared" si="6"/>
        <v>0.84372254673680658</v>
      </c>
      <c r="AS58" s="3">
        <f t="shared" si="7"/>
        <v>9.8763486364609143</v>
      </c>
    </row>
    <row r="59" spans="2:45">
      <c r="B59" s="342"/>
      <c r="D59" s="295"/>
      <c r="E59" s="783" t="s">
        <v>21</v>
      </c>
      <c r="F59" s="54"/>
      <c r="G59" s="789" t="s">
        <v>36</v>
      </c>
      <c r="H59" s="785">
        <v>52.383419117647058</v>
      </c>
      <c r="I59" s="54">
        <v>11.9</v>
      </c>
      <c r="J59" s="435">
        <v>1.6635961201686114</v>
      </c>
      <c r="K59" s="435">
        <v>0.47412489424805421</v>
      </c>
      <c r="L59" s="435">
        <v>0.93319596477267064</v>
      </c>
      <c r="M59" s="435">
        <v>0.47041759047746068</v>
      </c>
      <c r="N59" s="435">
        <f t="shared" si="8"/>
        <v>1.4036135552501312</v>
      </c>
      <c r="O59" s="542">
        <v>142.11867228626929</v>
      </c>
      <c r="P59" s="435">
        <f t="shared" si="10"/>
        <v>2.9604299885501986</v>
      </c>
      <c r="Q59" s="435">
        <f t="shared" si="11"/>
        <v>3.3361196429771423</v>
      </c>
      <c r="R59" s="786">
        <f t="shared" si="9"/>
        <v>9.8763486364609143</v>
      </c>
      <c r="AG59" s="141">
        <v>131.04743338823081</v>
      </c>
      <c r="AH59" s="3">
        <v>1.5002064153848158</v>
      </c>
      <c r="AI59" s="3">
        <v>0.42755882838467246</v>
      </c>
      <c r="AJ59" s="3">
        <v>0.50075795083823227</v>
      </c>
      <c r="AK59" s="3">
        <v>0.97313057047673512</v>
      </c>
      <c r="AL59" s="3">
        <f t="shared" si="4"/>
        <v>1.4738885213149673</v>
      </c>
      <c r="AO59" s="3">
        <f t="shared" si="5"/>
        <v>2.2760156167357035</v>
      </c>
      <c r="AR59" s="337">
        <f t="shared" si="6"/>
        <v>0.98245715136266909</v>
      </c>
      <c r="AS59" s="3">
        <f t="shared" si="7"/>
        <v>11.246985028303005</v>
      </c>
    </row>
    <row r="60" spans="2:45">
      <c r="B60" s="342"/>
      <c r="C60" s="331"/>
      <c r="D60" s="295"/>
      <c r="E60" s="783" t="s">
        <v>37</v>
      </c>
      <c r="F60" s="54"/>
      <c r="G60" s="789" t="s">
        <v>247</v>
      </c>
      <c r="H60" s="785">
        <v>44.311404958677691</v>
      </c>
      <c r="I60" s="54">
        <v>12.1</v>
      </c>
      <c r="J60" s="435">
        <v>1.5002064153848158</v>
      </c>
      <c r="K60" s="435">
        <v>0.42755882838467246</v>
      </c>
      <c r="L60" s="435">
        <v>0.50075795083823227</v>
      </c>
      <c r="M60" s="435">
        <v>0.97313057047673512</v>
      </c>
      <c r="N60" s="435">
        <f t="shared" si="8"/>
        <v>1.4738885213149673</v>
      </c>
      <c r="O60" s="542">
        <v>131.04743338823081</v>
      </c>
      <c r="P60" s="435">
        <f t="shared" si="10"/>
        <v>3.447218074956734</v>
      </c>
      <c r="Q60" s="435">
        <f t="shared" si="11"/>
        <v>3.262626495843076</v>
      </c>
      <c r="R60" s="786">
        <f t="shared" si="9"/>
        <v>11.246985028303005</v>
      </c>
      <c r="AG60" s="141">
        <v>100.24619449019234</v>
      </c>
      <c r="AH60" s="3">
        <v>0.59491588716786925</v>
      </c>
      <c r="AI60" s="3">
        <v>0.16955102784284273</v>
      </c>
      <c r="AJ60" s="3">
        <v>0.39574647765677506</v>
      </c>
      <c r="AK60" s="3">
        <v>0.41455089355838265</v>
      </c>
      <c r="AL60" s="3">
        <f t="shared" si="4"/>
        <v>0.81029737121515777</v>
      </c>
      <c r="AO60" s="3">
        <f t="shared" si="5"/>
        <v>2.4449919226831871</v>
      </c>
      <c r="AR60" s="337">
        <f t="shared" si="6"/>
        <v>1.3620368672160097</v>
      </c>
      <c r="AS60" s="3">
        <f t="shared" si="7"/>
        <v>8.0830736302357487</v>
      </c>
    </row>
    <row r="61" spans="2:45">
      <c r="B61" s="295"/>
      <c r="C61" s="295"/>
      <c r="E61" s="783" t="s">
        <v>38</v>
      </c>
      <c r="F61" s="54"/>
      <c r="G61" s="789" t="s">
        <v>148</v>
      </c>
      <c r="H61" s="785">
        <v>36.41375</v>
      </c>
      <c r="I61" s="54">
        <v>7.9</v>
      </c>
      <c r="J61" s="435">
        <v>0.59491588716786925</v>
      </c>
      <c r="K61" s="435">
        <v>0.16955102784284273</v>
      </c>
      <c r="L61" s="435">
        <v>0.39574647765677506</v>
      </c>
      <c r="M61" s="435">
        <v>0.41455089355838265</v>
      </c>
      <c r="N61" s="435">
        <f t="shared" si="8"/>
        <v>0.81029737121515777</v>
      </c>
      <c r="O61" s="542">
        <v>100.24619449019234</v>
      </c>
      <c r="P61" s="435">
        <f t="shared" si="10"/>
        <v>4.7790767270737184</v>
      </c>
      <c r="Q61" s="435">
        <f t="shared" si="11"/>
        <v>1.6913462770841727</v>
      </c>
      <c r="R61" s="786">
        <f t="shared" si="9"/>
        <v>8.0830736302357487</v>
      </c>
      <c r="AG61" s="141">
        <v>105.40654824574366</v>
      </c>
      <c r="AH61" s="3">
        <v>0.67366676617405785</v>
      </c>
      <c r="AI61" s="3">
        <v>0.19199502835960647</v>
      </c>
      <c r="AJ61" s="3">
        <v>0.66495494761446783</v>
      </c>
      <c r="AK61" s="3">
        <v>0.18535429195691652</v>
      </c>
      <c r="AL61" s="3">
        <f t="shared" si="4"/>
        <v>0.85030923957138438</v>
      </c>
      <c r="AO61" s="3">
        <f t="shared" si="5"/>
        <v>0.96541193561402094</v>
      </c>
      <c r="AR61" s="337">
        <f t="shared" si="6"/>
        <v>1.2622104611164486</v>
      </c>
      <c r="AS61" s="3">
        <f t="shared" si="7"/>
        <v>8.0669489108872323</v>
      </c>
    </row>
    <row r="62" spans="2:45">
      <c r="E62" s="783" t="s">
        <v>39</v>
      </c>
      <c r="F62" s="54"/>
      <c r="G62" s="789" t="s">
        <v>148</v>
      </c>
      <c r="H62" s="785">
        <v>42.92116935483871</v>
      </c>
      <c r="I62" s="54">
        <v>7.1</v>
      </c>
      <c r="J62" s="435">
        <v>0.67366676617405785</v>
      </c>
      <c r="K62" s="435">
        <v>0.19199502835960647</v>
      </c>
      <c r="L62" s="435">
        <v>0.66495494761446783</v>
      </c>
      <c r="M62" s="435">
        <v>0.18535429195691652</v>
      </c>
      <c r="N62" s="435">
        <f t="shared" si="8"/>
        <v>0.85030923957138438</v>
      </c>
      <c r="O62" s="542">
        <v>105.40654824574366</v>
      </c>
      <c r="P62" s="435">
        <f t="shared" si="10"/>
        <v>4.4288086354963117</v>
      </c>
      <c r="Q62" s="435">
        <f t="shared" si="11"/>
        <v>1.8214715456955424</v>
      </c>
      <c r="R62" s="786">
        <f t="shared" si="9"/>
        <v>8.0669489108872323</v>
      </c>
      <c r="AG62" s="141">
        <v>64.048583772020578</v>
      </c>
      <c r="AH62" s="3">
        <v>0.56589720526617038</v>
      </c>
      <c r="AI62" s="3">
        <v>0.16128070350085855</v>
      </c>
      <c r="AJ62" s="3">
        <v>0.22099515226432814</v>
      </c>
      <c r="AK62" s="3">
        <v>0.17758544241306443</v>
      </c>
      <c r="AL62" s="3">
        <f t="shared" si="4"/>
        <v>0.3985805946773926</v>
      </c>
      <c r="AO62" s="3">
        <f t="shared" si="5"/>
        <v>1.1010954104135533</v>
      </c>
      <c r="AR62" s="337">
        <f t="shared" si="6"/>
        <v>0.70433391606859019</v>
      </c>
      <c r="AS62" s="3">
        <f t="shared" si="7"/>
        <v>6.2230977049567686</v>
      </c>
    </row>
    <row r="63" spans="2:45">
      <c r="E63" s="783" t="s">
        <v>40</v>
      </c>
      <c r="F63" s="54"/>
      <c r="G63" s="789" t="s">
        <v>148</v>
      </c>
      <c r="H63" s="785">
        <v>31.25507194244604</v>
      </c>
      <c r="I63" s="54">
        <v>10.9</v>
      </c>
      <c r="J63" s="435">
        <v>0.56589720526617038</v>
      </c>
      <c r="K63" s="435">
        <v>0.16128070350085855</v>
      </c>
      <c r="L63" s="435">
        <v>0.22099515226432814</v>
      </c>
      <c r="M63" s="435">
        <v>0.17758544241306443</v>
      </c>
      <c r="N63" s="435">
        <f t="shared" si="8"/>
        <v>0.3985805946773926</v>
      </c>
      <c r="O63" s="542">
        <v>64.048583772020578</v>
      </c>
      <c r="P63" s="435">
        <f t="shared" si="10"/>
        <v>2.471347073924878</v>
      </c>
      <c r="Q63" s="435">
        <f t="shared" si="11"/>
        <v>2.5180994489266681</v>
      </c>
      <c r="R63" s="786">
        <f t="shared" si="9"/>
        <v>6.2230977049567686</v>
      </c>
      <c r="AG63" s="141">
        <v>77.512831551628267</v>
      </c>
      <c r="AH63" s="3">
        <v>0.67258095321316058</v>
      </c>
      <c r="AI63" s="3">
        <v>0.19168557166575076</v>
      </c>
      <c r="AJ63" s="3">
        <v>0.26863691080146601</v>
      </c>
      <c r="AK63" s="3">
        <v>7.8743759876638203E-2</v>
      </c>
      <c r="AL63" s="3">
        <f t="shared" si="4"/>
        <v>0.34738067067810419</v>
      </c>
      <c r="AO63" s="3">
        <f t="shared" si="5"/>
        <v>0.41079648923157669</v>
      </c>
      <c r="AR63" s="337">
        <f t="shared" si="6"/>
        <v>0.51648901001216596</v>
      </c>
      <c r="AS63" s="3">
        <f t="shared" si="7"/>
        <v>4.4815892249624181</v>
      </c>
    </row>
    <row r="64" spans="2:45">
      <c r="E64" s="783" t="s">
        <v>121</v>
      </c>
      <c r="F64" s="54"/>
      <c r="G64" s="789" t="s">
        <v>148</v>
      </c>
      <c r="H64" s="785">
        <v>33.6</v>
      </c>
      <c r="I64" s="54">
        <v>10.7</v>
      </c>
      <c r="J64" s="435">
        <v>0.67258095321316058</v>
      </c>
      <c r="K64" s="435">
        <v>0.19168557166575076</v>
      </c>
      <c r="L64" s="435">
        <v>0.26863691080146601</v>
      </c>
      <c r="M64" s="435">
        <v>7.8743759876638203E-2</v>
      </c>
      <c r="N64" s="435">
        <f t="shared" si="8"/>
        <v>0.34738067067810419</v>
      </c>
      <c r="O64" s="542">
        <v>77.512831551628267</v>
      </c>
      <c r="P64" s="435">
        <f t="shared" si="10"/>
        <v>1.8122421403935647</v>
      </c>
      <c r="Q64" s="435">
        <f t="shared" si="11"/>
        <v>2.472952772188131</v>
      </c>
      <c r="R64" s="786">
        <f t="shared" si="9"/>
        <v>4.4815892249624181</v>
      </c>
      <c r="AG64" s="141">
        <v>83.146194490192343</v>
      </c>
      <c r="AH64" s="3">
        <v>0.3665153991875636</v>
      </c>
      <c r="AI64" s="3">
        <v>0.10445688876845562</v>
      </c>
      <c r="AJ64" s="3">
        <v>0.37857857215296836</v>
      </c>
      <c r="AK64" s="3">
        <v>0.30102234219461627</v>
      </c>
      <c r="AL64" s="3">
        <f t="shared" si="4"/>
        <v>0.67960091434758463</v>
      </c>
      <c r="AO64" s="3">
        <f t="shared" si="5"/>
        <v>2.8817854498986417</v>
      </c>
      <c r="AR64" s="337">
        <f t="shared" si="6"/>
        <v>1.8542219940936235</v>
      </c>
      <c r="AS64" s="3">
        <f t="shared" si="7"/>
        <v>8.173566072560881</v>
      </c>
    </row>
    <row r="65" spans="5:45">
      <c r="E65" s="783" t="s">
        <v>122</v>
      </c>
      <c r="F65" s="54"/>
      <c r="G65" s="789" t="s">
        <v>361</v>
      </c>
      <c r="H65" s="785">
        <v>34.238105263157891</v>
      </c>
      <c r="I65" s="54">
        <v>5.0999999999999996</v>
      </c>
      <c r="J65" s="435">
        <v>0.3665153991875636</v>
      </c>
      <c r="K65" s="435">
        <v>0.10445688876845562</v>
      </c>
      <c r="L65" s="435">
        <v>0.37857857215296836</v>
      </c>
      <c r="M65" s="435">
        <v>0.30102234219461627</v>
      </c>
      <c r="N65" s="435">
        <f t="shared" si="8"/>
        <v>0.67960091434758463</v>
      </c>
      <c r="O65" s="542">
        <v>83.146194490192343</v>
      </c>
      <c r="P65" s="435">
        <f t="shared" si="10"/>
        <v>6.5060420845390308</v>
      </c>
      <c r="Q65" s="435">
        <f t="shared" si="11"/>
        <v>1.2563039043329518</v>
      </c>
      <c r="R65" s="786">
        <f t="shared" si="9"/>
        <v>8.173566072560881</v>
      </c>
      <c r="AG65" s="141">
        <v>89.914136986075036</v>
      </c>
      <c r="AH65" s="3">
        <v>0.8801100347798938</v>
      </c>
      <c r="AI65" s="3">
        <v>0.25083135991226974</v>
      </c>
      <c r="AJ65" s="3">
        <v>0.24168002414063378</v>
      </c>
      <c r="AK65" s="3">
        <v>0.15270885786225585</v>
      </c>
      <c r="AL65" s="3">
        <f t="shared" si="4"/>
        <v>0.39438888200288963</v>
      </c>
      <c r="AO65" s="3">
        <f t="shared" si="5"/>
        <v>0.60881086765094683</v>
      </c>
      <c r="AR65" s="337">
        <f t="shared" si="6"/>
        <v>0.448113152239563</v>
      </c>
      <c r="AS65" s="3">
        <f t="shared" si="7"/>
        <v>4.3862833501251135</v>
      </c>
    </row>
    <row r="66" spans="5:45">
      <c r="E66" s="783" t="s">
        <v>123</v>
      </c>
      <c r="F66" s="54"/>
      <c r="G66" s="789" t="s">
        <v>365</v>
      </c>
      <c r="H66" s="785">
        <v>34.499160839160844</v>
      </c>
      <c r="I66" s="54">
        <v>14.3</v>
      </c>
      <c r="J66" s="435">
        <v>0.8801100347798938</v>
      </c>
      <c r="K66" s="435">
        <v>0.25083135991226974</v>
      </c>
      <c r="L66" s="435">
        <v>0.24168002414063378</v>
      </c>
      <c r="M66" s="435">
        <v>0.15270885786225585</v>
      </c>
      <c r="N66" s="435">
        <f t="shared" si="8"/>
        <v>0.39438888200288963</v>
      </c>
      <c r="O66" s="542">
        <v>89.914136986075036</v>
      </c>
      <c r="P66" s="435">
        <f t="shared" si="10"/>
        <v>1.5723268499633789</v>
      </c>
      <c r="Q66" s="435">
        <f t="shared" si="11"/>
        <v>2.7896765549906339</v>
      </c>
      <c r="R66" s="786">
        <f t="shared" si="9"/>
        <v>4.3862833501251135</v>
      </c>
      <c r="AG66" s="141">
        <v>96.40553063332699</v>
      </c>
      <c r="AH66" s="3">
        <v>0.21516223541709867</v>
      </c>
      <c r="AI66" s="3">
        <v>6.1321237093873118E-2</v>
      </c>
      <c r="AJ66" s="3">
        <v>0.41547966325721086</v>
      </c>
      <c r="AK66" s="3">
        <v>0.34218383437302335</v>
      </c>
      <c r="AL66" s="3">
        <f t="shared" si="4"/>
        <v>0.75766349763023422</v>
      </c>
      <c r="AO66" s="3">
        <f t="shared" si="5"/>
        <v>5.5801847873550559</v>
      </c>
      <c r="AR66" s="337">
        <f t="shared" si="6"/>
        <v>3.5213591091460823</v>
      </c>
      <c r="AS66" s="3">
        <f t="shared" si="7"/>
        <v>7.859128959229162</v>
      </c>
    </row>
    <row r="67" spans="5:45">
      <c r="E67" s="783" t="s">
        <v>124</v>
      </c>
      <c r="F67" s="54"/>
      <c r="G67" s="789" t="s">
        <v>361</v>
      </c>
      <c r="H67" s="785">
        <v>34.06471982758621</v>
      </c>
      <c r="I67" s="54">
        <v>3.2</v>
      </c>
      <c r="J67" s="435">
        <v>0.21516223541709867</v>
      </c>
      <c r="K67" s="435">
        <v>6.1321237093873118E-2</v>
      </c>
      <c r="L67" s="435">
        <v>0.41547966325721086</v>
      </c>
      <c r="M67" s="435">
        <v>0.34218383437302335</v>
      </c>
      <c r="N67" s="435">
        <f t="shared" si="8"/>
        <v>0.75766349763023422</v>
      </c>
      <c r="O67" s="542">
        <v>96.40553063332699</v>
      </c>
      <c r="P67" s="435">
        <f t="shared" si="10"/>
        <v>12.355645997003798</v>
      </c>
      <c r="Q67" s="435">
        <f t="shared" si="11"/>
        <v>0.63607592521952905</v>
      </c>
      <c r="R67" s="786">
        <f t="shared" si="9"/>
        <v>7.859128959229162</v>
      </c>
      <c r="AG67" s="141">
        <v>98.901592653589802</v>
      </c>
      <c r="AH67" s="3">
        <v>0.61639815009299403</v>
      </c>
      <c r="AI67" s="3">
        <v>0.17567347277650328</v>
      </c>
      <c r="AJ67" s="3">
        <v>0.51854269818669163</v>
      </c>
      <c r="AK67" s="3">
        <v>0.57927401341874696</v>
      </c>
      <c r="AL67" s="3">
        <f t="shared" si="4"/>
        <v>1.0978167116054385</v>
      </c>
      <c r="AO67" s="3">
        <f t="shared" si="5"/>
        <v>3.2974472711410199</v>
      </c>
      <c r="AR67" s="337">
        <f t="shared" si="6"/>
        <v>1.7810188292093583</v>
      </c>
      <c r="AS67" s="3">
        <f t="shared" si="7"/>
        <v>11.100091334733339</v>
      </c>
    </row>
    <row r="68" spans="5:45">
      <c r="E68" s="783" t="s">
        <v>125</v>
      </c>
      <c r="F68" s="54"/>
      <c r="G68" s="789" t="s">
        <v>148</v>
      </c>
      <c r="H68" s="785">
        <v>39.482608695652175</v>
      </c>
      <c r="I68" s="54">
        <v>7.7</v>
      </c>
      <c r="J68" s="435">
        <v>0.61639815009299403</v>
      </c>
      <c r="K68" s="435">
        <v>0.17567347277650328</v>
      </c>
      <c r="L68" s="435">
        <v>0.51854269818669163</v>
      </c>
      <c r="M68" s="435">
        <v>0.57927401341874696</v>
      </c>
      <c r="N68" s="435">
        <f t="shared" si="8"/>
        <v>1.0978167116054385</v>
      </c>
      <c r="O68" s="542">
        <v>98.901592653589802</v>
      </c>
      <c r="P68" s="435">
        <f t="shared" si="10"/>
        <v>6.2491888744188016</v>
      </c>
      <c r="Q68" s="435">
        <f t="shared" si="11"/>
        <v>1.7762451348161066</v>
      </c>
      <c r="R68" s="786">
        <f t="shared" si="9"/>
        <v>11.100091334733339</v>
      </c>
      <c r="AG68" s="141">
        <v>147.37980069221862</v>
      </c>
      <c r="AH68" s="3">
        <v>2.0245843897370088</v>
      </c>
      <c r="AI68" s="3">
        <v>0.5770065510750475</v>
      </c>
      <c r="AJ68" s="3">
        <v>0.69836396433756542</v>
      </c>
      <c r="AK68" s="3">
        <v>0.36723073057416944</v>
      </c>
      <c r="AL68" s="3">
        <f t="shared" si="4"/>
        <v>1.0655946949117348</v>
      </c>
      <c r="AO68" s="3">
        <f t="shared" si="5"/>
        <v>0.63644118058965693</v>
      </c>
      <c r="AR68" s="337">
        <f t="shared" si="6"/>
        <v>0.52632762571589042</v>
      </c>
      <c r="AS68" s="3">
        <f t="shared" si="7"/>
        <v>7.2302628305019558</v>
      </c>
    </row>
    <row r="69" spans="5:45">
      <c r="E69" s="783" t="s">
        <v>126</v>
      </c>
      <c r="F69" s="54"/>
      <c r="G69" s="789" t="s">
        <v>148</v>
      </c>
      <c r="H69" s="785">
        <v>50.337230769230764</v>
      </c>
      <c r="I69" s="54">
        <v>11.36</v>
      </c>
      <c r="J69" s="435">
        <v>2.0245843897370088</v>
      </c>
      <c r="K69" s="435">
        <v>0.5770065510750475</v>
      </c>
      <c r="L69" s="435">
        <v>0.69836396433756542</v>
      </c>
      <c r="M69" s="435">
        <v>0.36723073057416944</v>
      </c>
      <c r="N69" s="435">
        <f t="shared" si="8"/>
        <v>1.0655946949117348</v>
      </c>
      <c r="O69" s="542">
        <v>147.37980069221862</v>
      </c>
      <c r="P69" s="435">
        <f t="shared" si="10"/>
        <v>1.8467635990031241</v>
      </c>
      <c r="Q69" s="435">
        <f t="shared" si="11"/>
        <v>3.9150992765965404</v>
      </c>
      <c r="R69" s="786">
        <f t="shared" si="9"/>
        <v>7.2302628305019558</v>
      </c>
      <c r="AG69" s="141">
        <v>96.233274122871848</v>
      </c>
      <c r="AH69" s="3">
        <v>0.69466373157401917</v>
      </c>
      <c r="AI69" s="3">
        <v>0.19797916349859546</v>
      </c>
      <c r="AJ69" s="3">
        <v>0.49308870882680278</v>
      </c>
      <c r="AK69" s="3">
        <v>0.44172942856075803</v>
      </c>
      <c r="AL69" s="3">
        <f t="shared" si="4"/>
        <v>0.93481813738756081</v>
      </c>
      <c r="AO69" s="3">
        <f t="shared" si="5"/>
        <v>2.231191509019038</v>
      </c>
      <c r="AR69" s="337">
        <f t="shared" si="6"/>
        <v>1.3457131773230517</v>
      </c>
      <c r="AS69" s="3">
        <f t="shared" si="7"/>
        <v>9.7140843009661424</v>
      </c>
    </row>
    <row r="70" spans="5:45">
      <c r="E70" s="783" t="s">
        <v>127</v>
      </c>
      <c r="F70" s="54"/>
      <c r="G70" s="789" t="s">
        <v>148</v>
      </c>
      <c r="H70" s="785">
        <v>39.411764705882355</v>
      </c>
      <c r="I70" s="54">
        <v>8.8000000000000007</v>
      </c>
      <c r="J70" s="435">
        <v>0.69466373157401917</v>
      </c>
      <c r="K70" s="435">
        <v>0.19797916349859546</v>
      </c>
      <c r="L70" s="435">
        <v>0.49308870882680278</v>
      </c>
      <c r="M70" s="435">
        <v>0.44172942856075803</v>
      </c>
      <c r="N70" s="435">
        <f t="shared" si="8"/>
        <v>0.93481813738756081</v>
      </c>
      <c r="O70" s="542">
        <v>96.233274122871848</v>
      </c>
      <c r="P70" s="435">
        <f t="shared" si="10"/>
        <v>4.7218006221861462</v>
      </c>
      <c r="Q70" s="435">
        <f t="shared" si="11"/>
        <v>2.057283879230932</v>
      </c>
      <c r="R70" s="786">
        <f t="shared" si="9"/>
        <v>9.7140843009661424</v>
      </c>
      <c r="AG70" s="141">
        <v>62.924513020910304</v>
      </c>
      <c r="AH70" s="3">
        <v>0.49405827515683881</v>
      </c>
      <c r="AI70" s="3">
        <v>0.14080660841969905</v>
      </c>
      <c r="AJ70" s="3">
        <v>0.57225109055398693</v>
      </c>
      <c r="AK70" s="3">
        <v>0.20601879842564333</v>
      </c>
      <c r="AL70" s="3">
        <f t="shared" si="4"/>
        <v>0.77826988897963023</v>
      </c>
      <c r="AO70" s="3">
        <f t="shared" si="5"/>
        <v>1.4631330215096707</v>
      </c>
      <c r="AR70" s="337">
        <f t="shared" si="6"/>
        <v>1.5752592925046514</v>
      </c>
      <c r="AS70" s="3">
        <f t="shared" si="7"/>
        <v>12.368310084831409</v>
      </c>
    </row>
    <row r="71" spans="5:45">
      <c r="E71" s="783" t="s">
        <v>128</v>
      </c>
      <c r="F71" s="54"/>
      <c r="G71" s="789" t="s">
        <v>247</v>
      </c>
      <c r="H71" s="785">
        <v>39.902791666666666</v>
      </c>
      <c r="I71" s="54">
        <v>7.6</v>
      </c>
      <c r="J71" s="435">
        <v>0.49405827515683881</v>
      </c>
      <c r="K71" s="435">
        <v>0.14080660841969905</v>
      </c>
      <c r="L71" s="435">
        <v>0.57225109055398693</v>
      </c>
      <c r="M71" s="435">
        <v>0.20601879842564333</v>
      </c>
      <c r="N71" s="435">
        <f t="shared" si="8"/>
        <v>0.77826988897963023</v>
      </c>
      <c r="O71" s="542">
        <v>62.924513020910304</v>
      </c>
      <c r="P71" s="435">
        <f t="shared" si="10"/>
        <v>5.5272255877356189</v>
      </c>
      <c r="Q71" s="435">
        <f t="shared" si="11"/>
        <v>2.2377067641812012</v>
      </c>
      <c r="R71" s="786">
        <f t="shared" si="9"/>
        <v>12.368310084831409</v>
      </c>
      <c r="AG71" s="141">
        <v>66.438672286269281</v>
      </c>
      <c r="AH71" s="3">
        <v>9.9528037640153624E-2</v>
      </c>
      <c r="AI71" s="3">
        <v>2.8365490727443779E-2</v>
      </c>
      <c r="AJ71" s="3">
        <v>0.32396840191622811</v>
      </c>
      <c r="AK71" s="3">
        <v>0.38030786740669859</v>
      </c>
      <c r="AL71" s="3">
        <f t="shared" si="4"/>
        <v>0.70427626932292675</v>
      </c>
      <c r="AO71" s="3">
        <f t="shared" si="5"/>
        <v>13.407413644310708</v>
      </c>
      <c r="AR71" s="337">
        <f t="shared" si="6"/>
        <v>7.0761595026042521</v>
      </c>
      <c r="AS71" s="3">
        <f t="shared" si="7"/>
        <v>10.600396502331638</v>
      </c>
    </row>
    <row r="72" spans="5:45">
      <c r="E72" s="783" t="s">
        <v>129</v>
      </c>
      <c r="F72" s="54"/>
      <c r="G72" s="789" t="s">
        <v>307</v>
      </c>
      <c r="H72" s="785">
        <v>30.281262626262627</v>
      </c>
      <c r="I72" s="54">
        <v>1.9</v>
      </c>
      <c r="J72" s="435">
        <v>9.9528037640153624E-2</v>
      </c>
      <c r="K72" s="435">
        <v>2.8365490727443779E-2</v>
      </c>
      <c r="L72" s="435">
        <v>0.32396840191622811</v>
      </c>
      <c r="M72" s="435">
        <v>0.38030786740669859</v>
      </c>
      <c r="N72" s="435">
        <f t="shared" si="8"/>
        <v>0.70427626932292675</v>
      </c>
      <c r="O72" s="542">
        <v>66.438672286269281</v>
      </c>
      <c r="P72" s="435">
        <f t="shared" si="10"/>
        <v>24.828629833699132</v>
      </c>
      <c r="Q72" s="435">
        <f t="shared" si="11"/>
        <v>0.42694246816407266</v>
      </c>
      <c r="R72" s="786">
        <f t="shared" si="9"/>
        <v>10.600396502331638</v>
      </c>
      <c r="AG72" s="141">
        <v>122.0425440310417</v>
      </c>
      <c r="AH72" s="3">
        <v>0.69334876560898151</v>
      </c>
      <c r="AI72" s="3">
        <v>0.19760439819855971</v>
      </c>
      <c r="AJ72" s="3">
        <v>0.35134207417792673</v>
      </c>
      <c r="AK72" s="3">
        <v>6.5508339324819032E-2</v>
      </c>
      <c r="AL72" s="3">
        <f t="shared" si="4"/>
        <v>0.41685041350274576</v>
      </c>
      <c r="AO72" s="3">
        <f t="shared" si="5"/>
        <v>0.33151255701805782</v>
      </c>
      <c r="AR72" s="337">
        <f t="shared" si="6"/>
        <v>0.601213176079744</v>
      </c>
      <c r="AS72" s="3">
        <f t="shared" si="7"/>
        <v>3.4156155692454204</v>
      </c>
    </row>
    <row r="73" spans="5:45">
      <c r="E73" s="783" t="s">
        <v>130</v>
      </c>
      <c r="F73" s="54"/>
      <c r="G73" s="789" t="s">
        <v>361</v>
      </c>
      <c r="H73" s="785">
        <v>35.996686746987955</v>
      </c>
      <c r="I73" s="54">
        <v>8.3000000000000007</v>
      </c>
      <c r="J73" s="435">
        <v>0.69334876560898151</v>
      </c>
      <c r="K73" s="435">
        <v>0.19760439819855971</v>
      </c>
      <c r="L73" s="435">
        <v>0.35134207417792673</v>
      </c>
      <c r="M73" s="435">
        <v>6.5508339324819032E-2</v>
      </c>
      <c r="N73" s="435">
        <f t="shared" si="8"/>
        <v>0.41685041350274576</v>
      </c>
      <c r="O73" s="542">
        <v>122.0425440310417</v>
      </c>
      <c r="P73" s="435">
        <f t="shared" si="10"/>
        <v>2.1095199160692775</v>
      </c>
      <c r="Q73" s="435">
        <f t="shared" si="11"/>
        <v>1.6191435516806234</v>
      </c>
      <c r="R73" s="786">
        <f t="shared" si="9"/>
        <v>3.4156155692454204</v>
      </c>
      <c r="AG73" s="141">
        <v>104.52610567450009</v>
      </c>
      <c r="AH73" s="3">
        <v>0.95850253660412388</v>
      </c>
      <c r="AI73" s="3">
        <v>0.27317322293217527</v>
      </c>
      <c r="AJ73" s="3">
        <v>0.5481842617531868</v>
      </c>
      <c r="AK73" s="3">
        <v>1.1679049254561649</v>
      </c>
      <c r="AL73" s="3">
        <f t="shared" si="4"/>
        <v>1.7160891872093518</v>
      </c>
      <c r="AO73" s="3">
        <f t="shared" si="5"/>
        <v>4.2753272554321251</v>
      </c>
      <c r="AR73" s="337">
        <f t="shared" si="6"/>
        <v>1.7903856501927262</v>
      </c>
      <c r="AS73" s="3">
        <f t="shared" si="7"/>
        <v>16.417804682720561</v>
      </c>
    </row>
    <row r="74" spans="5:45">
      <c r="E74" s="783" t="s">
        <v>131</v>
      </c>
      <c r="F74" s="54"/>
      <c r="G74" s="789" t="s">
        <v>148</v>
      </c>
      <c r="H74" s="785">
        <v>42.2032299270073</v>
      </c>
      <c r="I74" s="54">
        <v>10</v>
      </c>
      <c r="J74" s="435">
        <v>0.95850253660412388</v>
      </c>
      <c r="K74" s="435">
        <v>0.27317322293217527</v>
      </c>
      <c r="L74" s="435">
        <v>0.5481842617531868</v>
      </c>
      <c r="M74" s="435">
        <v>1.1679049254561649</v>
      </c>
      <c r="N74" s="435">
        <f t="shared" si="8"/>
        <v>1.7160891872093518</v>
      </c>
      <c r="O74" s="542">
        <v>104.52610567450009</v>
      </c>
      <c r="P74" s="435">
        <f t="shared" si="10"/>
        <v>6.2820549129569354</v>
      </c>
      <c r="Q74" s="435">
        <f t="shared" si="11"/>
        <v>2.6134449491771119</v>
      </c>
      <c r="R74" s="786">
        <f t="shared" si="9"/>
        <v>16.417804682720561</v>
      </c>
      <c r="AG74" s="141">
        <v>69.541592653589788</v>
      </c>
      <c r="AH74" s="3">
        <v>0.27436921416542748</v>
      </c>
      <c r="AI74" s="3">
        <v>7.819522603714682E-2</v>
      </c>
      <c r="AJ74" s="3">
        <v>0.50242332510530474</v>
      </c>
      <c r="AK74" s="3">
        <v>0.76707899323175066</v>
      </c>
      <c r="AL74" s="3">
        <f t="shared" si="4"/>
        <v>1.2695023183370555</v>
      </c>
      <c r="AO74" s="3">
        <f t="shared" si="5"/>
        <v>9.8097931562643996</v>
      </c>
      <c r="AR74" s="337">
        <f t="shared" si="6"/>
        <v>4.6269852913294605</v>
      </c>
      <c r="AS74" s="3">
        <f t="shared" si="7"/>
        <v>18.255295426736577</v>
      </c>
    </row>
    <row r="75" spans="5:45">
      <c r="E75" s="783" t="s">
        <v>224</v>
      </c>
      <c r="F75" s="54"/>
      <c r="G75" s="789" t="s">
        <v>361</v>
      </c>
      <c r="H75" s="785">
        <v>36.79826203208556</v>
      </c>
      <c r="I75" s="54">
        <v>4.3</v>
      </c>
      <c r="J75" s="435">
        <v>0.27436921416542748</v>
      </c>
      <c r="K75" s="435">
        <v>7.819522603714682E-2</v>
      </c>
      <c r="L75" s="435">
        <v>0.50242332510530474</v>
      </c>
      <c r="M75" s="435">
        <v>0.76707899323175066</v>
      </c>
      <c r="N75" s="435">
        <f t="shared" si="8"/>
        <v>1.2695023183370555</v>
      </c>
      <c r="O75" s="542">
        <v>69.541592653589788</v>
      </c>
      <c r="P75" s="435">
        <f t="shared" si="10"/>
        <v>16.235036109927933</v>
      </c>
      <c r="Q75" s="435">
        <f t="shared" si="11"/>
        <v>1.124438239812305</v>
      </c>
      <c r="R75" s="786">
        <f t="shared" si="9"/>
        <v>18.255295426736577</v>
      </c>
      <c r="AG75" s="141">
        <v>127.36283155162826</v>
      </c>
      <c r="AH75" s="3">
        <v>0.66462528869696502</v>
      </c>
      <c r="AI75" s="3">
        <v>0.18941820727863501</v>
      </c>
      <c r="AJ75" s="3">
        <v>0.62494101271302871</v>
      </c>
      <c r="AK75" s="3">
        <v>0.56615760760323874</v>
      </c>
      <c r="AL75" s="3">
        <f t="shared" si="4"/>
        <v>1.1910986203162675</v>
      </c>
      <c r="AO75" s="3">
        <f t="shared" si="5"/>
        <v>2.9889291834043092</v>
      </c>
      <c r="AR75" s="337">
        <f t="shared" si="6"/>
        <v>1.7921355695800905</v>
      </c>
      <c r="AS75" s="3">
        <f t="shared" si="7"/>
        <v>9.3520111464657525</v>
      </c>
    </row>
    <row r="76" spans="5:45">
      <c r="E76" s="783" t="s">
        <v>68</v>
      </c>
      <c r="F76" s="54"/>
      <c r="G76" s="789" t="s">
        <v>247</v>
      </c>
      <c r="H76" s="785">
        <v>42.06</v>
      </c>
      <c r="I76" s="54">
        <v>8.4</v>
      </c>
      <c r="J76" s="435">
        <v>0.66462528869696502</v>
      </c>
      <c r="K76" s="435">
        <v>0.18941820727863501</v>
      </c>
      <c r="L76" s="435">
        <v>0.62494101271302871</v>
      </c>
      <c r="M76" s="435">
        <v>0.56615760760323874</v>
      </c>
      <c r="N76" s="435">
        <f t="shared" si="8"/>
        <v>1.1910986203162675</v>
      </c>
      <c r="O76" s="542">
        <v>127.36283155162826</v>
      </c>
      <c r="P76" s="435">
        <f t="shared" si="10"/>
        <v>6.288194980982774</v>
      </c>
      <c r="Q76" s="435">
        <f t="shared" si="11"/>
        <v>1.4872330095915915</v>
      </c>
      <c r="R76" s="786">
        <f t="shared" si="9"/>
        <v>9.3520111464657525</v>
      </c>
      <c r="AG76" s="141">
        <v>114.15400421470197</v>
      </c>
      <c r="AH76" s="3">
        <v>0.24975766315793974</v>
      </c>
      <c r="AI76" s="3">
        <v>7.1180934000012824E-2</v>
      </c>
      <c r="AJ76" s="3">
        <v>0.44117132670523751</v>
      </c>
      <c r="AK76" s="3">
        <v>0.26904350531826088</v>
      </c>
      <c r="AL76" s="3">
        <f t="shared" si="4"/>
        <v>0.71021483202349844</v>
      </c>
      <c r="AO76" s="3">
        <f t="shared" si="5"/>
        <v>3.7797130523492766</v>
      </c>
      <c r="AR76" s="337">
        <f t="shared" si="6"/>
        <v>2.8436157795662051</v>
      </c>
      <c r="AS76" s="3">
        <f t="shared" si="7"/>
        <v>6.2215498870080754</v>
      </c>
    </row>
    <row r="77" spans="5:45">
      <c r="E77" s="783" t="s">
        <v>69</v>
      </c>
      <c r="F77" s="54"/>
      <c r="G77" s="789" t="s">
        <v>148</v>
      </c>
      <c r="H77" s="785">
        <v>35.036469465648857</v>
      </c>
      <c r="I77" s="54">
        <v>4</v>
      </c>
      <c r="J77" s="435">
        <v>0.24975766315793974</v>
      </c>
      <c r="K77" s="435">
        <v>7.1180934000012824E-2</v>
      </c>
      <c r="L77" s="435">
        <v>0.44117132670523751</v>
      </c>
      <c r="M77" s="435">
        <v>0.26904350531826088</v>
      </c>
      <c r="N77" s="435">
        <f t="shared" si="8"/>
        <v>0.71021483202349844</v>
      </c>
      <c r="O77" s="542">
        <v>114.15400421470197</v>
      </c>
      <c r="P77" s="435">
        <f t="shared" si="10"/>
        <v>9.9775992265480884</v>
      </c>
      <c r="Q77" s="435">
        <f t="shared" si="11"/>
        <v>0.6235517929457387</v>
      </c>
      <c r="R77" s="786">
        <f t="shared" si="9"/>
        <v>6.2215498870080754</v>
      </c>
      <c r="AG77" s="141">
        <v>139.5062387473167</v>
      </c>
      <c r="AH77" s="3">
        <v>1.7801167183127675</v>
      </c>
      <c r="AI77" s="3">
        <v>0.50733326471913875</v>
      </c>
      <c r="AJ77" s="3">
        <v>0.4899046748817445</v>
      </c>
      <c r="AK77" s="3">
        <v>0.63843680268432124</v>
      </c>
      <c r="AL77" s="3">
        <f t="shared" si="4"/>
        <v>1.1283414775660656</v>
      </c>
      <c r="AO77" s="3">
        <f t="shared" si="5"/>
        <v>1.2584169954591127</v>
      </c>
      <c r="AR77" s="337">
        <f t="shared" si="6"/>
        <v>0.63385814309722999</v>
      </c>
      <c r="AS77" s="3">
        <f t="shared" si="7"/>
        <v>8.0881076552411066</v>
      </c>
    </row>
    <row r="78" spans="5:45">
      <c r="E78" s="783" t="s">
        <v>70</v>
      </c>
      <c r="F78" s="54"/>
      <c r="G78" s="789" t="s">
        <v>148</v>
      </c>
      <c r="H78" s="785">
        <v>45.597751322751321</v>
      </c>
      <c r="I78" s="54">
        <v>16.2</v>
      </c>
      <c r="J78" s="435">
        <v>1.7801167183127675</v>
      </c>
      <c r="K78" s="435">
        <v>0.50733326471913875</v>
      </c>
      <c r="L78" s="435">
        <v>0.4899046748817445</v>
      </c>
      <c r="M78" s="435">
        <v>0.63843680268432124</v>
      </c>
      <c r="N78" s="435">
        <f t="shared" si="8"/>
        <v>1.1283414775660656</v>
      </c>
      <c r="O78" s="542">
        <v>139.5062387473167</v>
      </c>
      <c r="P78" s="435">
        <f t="shared" si="10"/>
        <v>2.2240636599902808</v>
      </c>
      <c r="Q78" s="435">
        <f t="shared" si="11"/>
        <v>3.6366349582261743</v>
      </c>
      <c r="R78" s="786">
        <f t="shared" si="9"/>
        <v>8.0881076552411066</v>
      </c>
      <c r="AG78" s="141">
        <v>119.42469004940773</v>
      </c>
      <c r="AH78" s="3">
        <v>0.96534125497622547</v>
      </c>
      <c r="AI78" s="3">
        <v>0.27512225766822423</v>
      </c>
      <c r="AJ78" s="3">
        <v>0.5004918767385178</v>
      </c>
      <c r="AK78" s="3">
        <v>4.0347689511301965E-2</v>
      </c>
      <c r="AL78" s="3">
        <f t="shared" si="4"/>
        <v>0.54083956624981977</v>
      </c>
      <c r="AO78" s="3">
        <f t="shared" si="5"/>
        <v>0.14665367263726842</v>
      </c>
      <c r="AR78" s="337">
        <f t="shared" si="6"/>
        <v>0.56025738407206027</v>
      </c>
      <c r="AS78" s="3">
        <f t="shared" si="7"/>
        <v>4.5287081425630378</v>
      </c>
    </row>
    <row r="79" spans="5:45">
      <c r="E79" s="783" t="s">
        <v>225</v>
      </c>
      <c r="F79" s="54"/>
      <c r="G79" s="789" t="s">
        <v>148</v>
      </c>
      <c r="H79" s="785">
        <v>41.254054054054059</v>
      </c>
      <c r="I79" s="54">
        <v>10.74</v>
      </c>
      <c r="J79" s="435">
        <v>0.96534125497622547</v>
      </c>
      <c r="K79" s="435">
        <v>0.27512225766822423</v>
      </c>
      <c r="L79" s="435">
        <v>0.5004918767385178</v>
      </c>
      <c r="M79" s="435">
        <v>4.0347689511301965E-2</v>
      </c>
      <c r="N79" s="435">
        <f t="shared" si="8"/>
        <v>0.54083956624981977</v>
      </c>
      <c r="O79" s="542">
        <v>119.42469004940773</v>
      </c>
      <c r="P79" s="435">
        <f t="shared" ref="P79:P107" si="12">N79/K79</f>
        <v>1.9658153827089835</v>
      </c>
      <c r="Q79" s="435">
        <f t="shared" ref="Q79:Q107" si="13">(K79*1000)/O79</f>
        <v>2.3037301378333255</v>
      </c>
      <c r="R79" s="786">
        <f t="shared" si="9"/>
        <v>4.5287081425630378</v>
      </c>
      <c r="AG79" s="141">
        <v>130.36373867195584</v>
      </c>
      <c r="AH79" s="3">
        <v>0.64644300705504831</v>
      </c>
      <c r="AI79" s="3">
        <v>0.18423625701068874</v>
      </c>
      <c r="AJ79" s="3">
        <v>1.3776980489219592</v>
      </c>
      <c r="AK79" s="3">
        <v>1.1005767342920207</v>
      </c>
      <c r="AL79" s="3">
        <f t="shared" ref="AL79:AL106" si="14">AK79+AJ79</f>
        <v>2.4782747832139798</v>
      </c>
      <c r="AO79" s="3">
        <f t="shared" ref="AO79:AO106" si="15">AK79/AI79</f>
        <v>5.9737249993532444</v>
      </c>
      <c r="AR79" s="337">
        <f t="shared" ref="AR79:AR106" si="16">AL79/AH79</f>
        <v>3.833709632816773</v>
      </c>
      <c r="AS79" s="3">
        <f t="shared" ref="AS79:AS106" si="17">(AL79*1000)/AG79</f>
        <v>19.010461102609604</v>
      </c>
    </row>
    <row r="80" spans="5:45">
      <c r="E80" s="783" t="s">
        <v>226</v>
      </c>
      <c r="F80" s="54"/>
      <c r="G80" s="789" t="s">
        <v>365</v>
      </c>
      <c r="H80" s="785">
        <v>54.650355648535559</v>
      </c>
      <c r="I80" s="54">
        <v>4.8</v>
      </c>
      <c r="J80" s="435">
        <v>0.64644300705504831</v>
      </c>
      <c r="K80" s="787">
        <v>0.18423625701068874</v>
      </c>
      <c r="L80" s="435">
        <v>1.3776980489219592</v>
      </c>
      <c r="M80" s="435">
        <v>1.1005767342920207</v>
      </c>
      <c r="N80" s="787">
        <f t="shared" ref="N80:N107" si="18">M80+L80</f>
        <v>2.4782747832139798</v>
      </c>
      <c r="O80" s="542">
        <v>130.36373867195584</v>
      </c>
      <c r="P80" s="435">
        <f t="shared" si="12"/>
        <v>13.451612746725521</v>
      </c>
      <c r="Q80" s="435">
        <f t="shared" si="13"/>
        <v>1.4132477243100277</v>
      </c>
      <c r="R80" s="786">
        <f t="shared" ref="R80:R107" si="19">(N80*1000)/O80</f>
        <v>19.010461102609604</v>
      </c>
      <c r="AG80" s="141">
        <v>83.855287369864783</v>
      </c>
      <c r="AH80" s="3">
        <v>0.20093202497352089</v>
      </c>
      <c r="AI80" s="3">
        <v>5.7265627117453449E-2</v>
      </c>
      <c r="AJ80" s="3">
        <v>0.32406971704083465</v>
      </c>
      <c r="AK80" s="3">
        <v>0.97915557867248659</v>
      </c>
      <c r="AL80" s="3">
        <f t="shared" si="14"/>
        <v>1.3032252957133212</v>
      </c>
      <c r="AO80" s="3">
        <f t="shared" si="15"/>
        <v>17.09848696259294</v>
      </c>
      <c r="AR80" s="337">
        <f t="shared" si="16"/>
        <v>6.4859013683113087</v>
      </c>
      <c r="AS80" s="3">
        <f t="shared" si="17"/>
        <v>15.541361035054582</v>
      </c>
    </row>
    <row r="81" spans="5:45">
      <c r="E81" s="783" t="s">
        <v>227</v>
      </c>
      <c r="F81" s="54"/>
      <c r="G81" s="789" t="s">
        <v>148</v>
      </c>
      <c r="H81" s="785">
        <v>31.225178571428575</v>
      </c>
      <c r="I81" s="54">
        <v>4.2</v>
      </c>
      <c r="J81" s="435">
        <v>0.20093202497352089</v>
      </c>
      <c r="K81" s="435">
        <v>5.7265627117453449E-2</v>
      </c>
      <c r="L81" s="435">
        <v>0.32406971704083465</v>
      </c>
      <c r="M81" s="435">
        <v>0.97915557867248659</v>
      </c>
      <c r="N81" s="435">
        <f t="shared" si="18"/>
        <v>1.3032252957133212</v>
      </c>
      <c r="O81" s="542">
        <v>83.855287369864783</v>
      </c>
      <c r="P81" s="435">
        <f t="shared" si="12"/>
        <v>22.757548660741438</v>
      </c>
      <c r="Q81" s="435">
        <f t="shared" si="13"/>
        <v>0.68291015287884038</v>
      </c>
      <c r="R81" s="786">
        <f t="shared" si="19"/>
        <v>15.541361035054582</v>
      </c>
      <c r="AG81" s="141">
        <v>174.95334035783659</v>
      </c>
      <c r="AH81" s="3">
        <v>2.9264830922095202</v>
      </c>
      <c r="AI81" s="3">
        <v>0.83404768127971318</v>
      </c>
      <c r="AJ81" s="3">
        <v>0.70409082643653986</v>
      </c>
      <c r="AK81" s="3">
        <v>0.64967050968031992</v>
      </c>
      <c r="AL81" s="3">
        <f t="shared" si="14"/>
        <v>1.3537613361168597</v>
      </c>
      <c r="AO81" s="3">
        <f t="shared" si="15"/>
        <v>0.77893689325231874</v>
      </c>
      <c r="AR81" s="337">
        <f t="shared" si="16"/>
        <v>0.46258983683201738</v>
      </c>
      <c r="AS81" s="3">
        <f t="shared" si="17"/>
        <v>7.737842177508452</v>
      </c>
    </row>
    <row r="82" spans="5:45">
      <c r="E82" s="783" t="s">
        <v>228</v>
      </c>
      <c r="F82" s="54"/>
      <c r="G82" s="789" t="s">
        <v>365</v>
      </c>
      <c r="H82" s="785">
        <v>54.309777777777775</v>
      </c>
      <c r="I82" s="54">
        <v>18</v>
      </c>
      <c r="J82" s="435">
        <v>2.9264830922095202</v>
      </c>
      <c r="K82" s="435">
        <v>0.83404768127971318</v>
      </c>
      <c r="L82" s="435">
        <v>0.70409082643653986</v>
      </c>
      <c r="M82" s="435">
        <v>0.64967050968031992</v>
      </c>
      <c r="N82" s="435">
        <f t="shared" si="18"/>
        <v>1.3537613361168597</v>
      </c>
      <c r="O82" s="542">
        <v>174.95334035783659</v>
      </c>
      <c r="P82" s="435">
        <f t="shared" si="12"/>
        <v>1.6231222344983067</v>
      </c>
      <c r="Q82" s="435">
        <f t="shared" si="13"/>
        <v>4.7672578275659889</v>
      </c>
      <c r="R82" s="786">
        <f t="shared" si="19"/>
        <v>7.737842177508452</v>
      </c>
      <c r="AG82" s="141">
        <v>150.19145988221672</v>
      </c>
      <c r="AH82" s="3">
        <v>1.3283999911829709</v>
      </c>
      <c r="AI82" s="3">
        <v>0.37859399748714667</v>
      </c>
      <c r="AJ82" s="3">
        <v>0.55004552471146795</v>
      </c>
      <c r="AK82" s="3">
        <v>0.16084746785619225</v>
      </c>
      <c r="AL82" s="3">
        <f t="shared" si="14"/>
        <v>0.71089299256766014</v>
      </c>
      <c r="AO82" s="3">
        <f t="shared" si="15"/>
        <v>0.42485477562716256</v>
      </c>
      <c r="AR82" s="337">
        <f t="shared" si="16"/>
        <v>0.53514980223283015</v>
      </c>
      <c r="AS82" s="3">
        <f t="shared" si="17"/>
        <v>4.733245106780088</v>
      </c>
    </row>
    <row r="83" spans="5:45">
      <c r="E83" s="783" t="s">
        <v>481</v>
      </c>
      <c r="F83" s="54"/>
      <c r="G83" s="789" t="s">
        <v>148</v>
      </c>
      <c r="H83" s="785">
        <v>44.317552083333332</v>
      </c>
      <c r="I83" s="54">
        <v>12.2</v>
      </c>
      <c r="J83" s="435">
        <v>1.3283999911829709</v>
      </c>
      <c r="K83" s="435">
        <v>0.37859399748714667</v>
      </c>
      <c r="L83" s="435">
        <v>0.55004552471146795</v>
      </c>
      <c r="M83" s="435">
        <v>0.16084746785619225</v>
      </c>
      <c r="N83" s="435">
        <f t="shared" si="18"/>
        <v>0.71089299256766014</v>
      </c>
      <c r="O83" s="542">
        <v>150.19145988221672</v>
      </c>
      <c r="P83" s="435">
        <f t="shared" si="12"/>
        <v>1.8777186043257199</v>
      </c>
      <c r="Q83" s="435">
        <f t="shared" si="13"/>
        <v>2.5207425094878761</v>
      </c>
      <c r="R83" s="786">
        <f t="shared" si="19"/>
        <v>4.733245106780088</v>
      </c>
      <c r="AG83" s="141">
        <v>94.679513020910306</v>
      </c>
      <c r="AH83" s="3">
        <v>0.25768943847999887</v>
      </c>
      <c r="AI83" s="3">
        <v>7.3441489966799667E-2</v>
      </c>
      <c r="AJ83" s="3">
        <v>0.50052099764147961</v>
      </c>
      <c r="AK83" s="3">
        <v>0.31723707165282949</v>
      </c>
      <c r="AL83" s="3">
        <f t="shared" si="14"/>
        <v>0.81775806929430916</v>
      </c>
      <c r="AO83" s="3">
        <f t="shared" si="15"/>
        <v>4.3195892648180383</v>
      </c>
      <c r="AR83" s="337">
        <f t="shared" si="16"/>
        <v>3.1734248563616676</v>
      </c>
      <c r="AS83" s="3">
        <f t="shared" si="17"/>
        <v>8.6371173995551125</v>
      </c>
    </row>
    <row r="84" spans="5:45">
      <c r="E84" s="783" t="s">
        <v>482</v>
      </c>
      <c r="F84" s="54"/>
      <c r="G84" s="789" t="s">
        <v>148</v>
      </c>
      <c r="H84" s="785">
        <v>36.631943620178042</v>
      </c>
      <c r="I84" s="54">
        <v>4.1500000000000004</v>
      </c>
      <c r="J84" s="435">
        <v>0.25768943847999887</v>
      </c>
      <c r="K84" s="435">
        <v>7.3441489966799667E-2</v>
      </c>
      <c r="L84" s="435">
        <v>0.50052099764147961</v>
      </c>
      <c r="M84" s="435">
        <v>0.31723707165282949</v>
      </c>
      <c r="N84" s="435">
        <f t="shared" si="18"/>
        <v>0.81775806929430916</v>
      </c>
      <c r="O84" s="542">
        <v>94.679513020910306</v>
      </c>
      <c r="P84" s="435">
        <f t="shared" si="12"/>
        <v>11.134824057409361</v>
      </c>
      <c r="Q84" s="435">
        <f t="shared" si="13"/>
        <v>0.77568512578407378</v>
      </c>
      <c r="R84" s="786">
        <f t="shared" si="19"/>
        <v>8.6371173995551125</v>
      </c>
      <c r="AG84" s="141">
        <v>125.95276531666349</v>
      </c>
      <c r="AH84" s="3">
        <v>1.520138145255761</v>
      </c>
      <c r="AI84" s="3">
        <v>0.43323937139789181</v>
      </c>
      <c r="AJ84" s="3">
        <v>0.47269773391468728</v>
      </c>
      <c r="AK84" s="3">
        <v>0.16726703215120045</v>
      </c>
      <c r="AL84" s="3">
        <f t="shared" si="14"/>
        <v>0.6399647660658877</v>
      </c>
      <c r="AO84" s="3">
        <f t="shared" si="15"/>
        <v>0.38608456016242476</v>
      </c>
      <c r="AR84" s="337">
        <f t="shared" si="16"/>
        <v>0.42099118955942955</v>
      </c>
      <c r="AS84" s="3">
        <f t="shared" si="17"/>
        <v>5.0809901986425121</v>
      </c>
    </row>
    <row r="85" spans="5:45">
      <c r="E85" s="783" t="s">
        <v>483</v>
      </c>
      <c r="F85" s="54"/>
      <c r="G85" s="789" t="s">
        <v>148</v>
      </c>
      <c r="H85" s="785">
        <v>43.88216666666667</v>
      </c>
      <c r="I85" s="54">
        <v>15</v>
      </c>
      <c r="J85" s="435">
        <v>1.520138145255761</v>
      </c>
      <c r="K85" s="435">
        <v>0.43323937139789181</v>
      </c>
      <c r="L85" s="435">
        <v>0.47269773391468728</v>
      </c>
      <c r="M85" s="435">
        <v>0.16726703215120045</v>
      </c>
      <c r="N85" s="435">
        <f t="shared" si="18"/>
        <v>0.6399647660658877</v>
      </c>
      <c r="O85" s="542">
        <v>125.95276531666349</v>
      </c>
      <c r="P85" s="435">
        <f t="shared" si="12"/>
        <v>1.4771620686295774</v>
      </c>
      <c r="Q85" s="435">
        <f t="shared" si="13"/>
        <v>3.439697177816345</v>
      </c>
      <c r="R85" s="786">
        <f t="shared" si="19"/>
        <v>5.0809901986425121</v>
      </c>
      <c r="AG85" s="141">
        <v>64.492035224833359</v>
      </c>
      <c r="AH85" s="3">
        <v>0.69837931938535847</v>
      </c>
      <c r="AI85" s="3">
        <v>0.19903810602482713</v>
      </c>
      <c r="AJ85" s="3">
        <v>9.454698040425058E-2</v>
      </c>
      <c r="AK85" s="3">
        <v>0.57259325732558275</v>
      </c>
      <c r="AL85" s="3">
        <f t="shared" si="14"/>
        <v>0.66714023772983333</v>
      </c>
      <c r="AO85" s="3">
        <f t="shared" si="15"/>
        <v>2.8768021800516932</v>
      </c>
      <c r="AR85" s="337">
        <f t="shared" si="16"/>
        <v>0.95526917709559533</v>
      </c>
      <c r="AS85" s="3">
        <f t="shared" si="17"/>
        <v>10.344536893649524</v>
      </c>
    </row>
    <row r="86" spans="5:45">
      <c r="E86" s="783" t="s">
        <v>27</v>
      </c>
      <c r="F86" s="54"/>
      <c r="G86" s="789" t="s">
        <v>307</v>
      </c>
      <c r="H86" s="785">
        <v>28.218060000000001</v>
      </c>
      <c r="I86" s="54">
        <v>12.5</v>
      </c>
      <c r="J86" s="435">
        <v>0.69837931938535847</v>
      </c>
      <c r="K86" s="435">
        <v>0.19903810602482713</v>
      </c>
      <c r="L86" s="435">
        <v>9.454698040425058E-2</v>
      </c>
      <c r="M86" s="435">
        <v>0.57259325732558275</v>
      </c>
      <c r="N86" s="435">
        <f t="shared" si="18"/>
        <v>0.66714023772983333</v>
      </c>
      <c r="O86" s="542">
        <v>64.492035224833359</v>
      </c>
      <c r="P86" s="435">
        <f t="shared" si="12"/>
        <v>3.3518216740196332</v>
      </c>
      <c r="Q86" s="435">
        <f t="shared" si="13"/>
        <v>3.0862432133043516</v>
      </c>
      <c r="R86" s="786">
        <f t="shared" si="19"/>
        <v>10.344536893649524</v>
      </c>
      <c r="AG86" s="141">
        <v>77.450619298297468</v>
      </c>
      <c r="AH86" s="3">
        <v>0.55153180161873305</v>
      </c>
      <c r="AI86" s="3">
        <v>0.15718656346133891</v>
      </c>
      <c r="AJ86" s="3">
        <v>0.32539002420706603</v>
      </c>
      <c r="AK86" s="3">
        <v>0.16860399793727263</v>
      </c>
      <c r="AL86" s="3">
        <f t="shared" si="14"/>
        <v>0.49399402214433863</v>
      </c>
      <c r="AO86" s="3">
        <f t="shared" si="15"/>
        <v>1.0726361988233295</v>
      </c>
      <c r="AR86" s="337">
        <f t="shared" si="16"/>
        <v>0.89567640650000169</v>
      </c>
      <c r="AS86" s="3">
        <f t="shared" si="17"/>
        <v>6.3781804021701047</v>
      </c>
    </row>
    <row r="87" spans="5:45">
      <c r="E87" s="783" t="s">
        <v>28</v>
      </c>
      <c r="F87" s="54"/>
      <c r="G87" s="789" t="s">
        <v>247</v>
      </c>
      <c r="H87" s="785">
        <v>34.22538834951456</v>
      </c>
      <c r="I87" s="54">
        <v>8.6999999999999993</v>
      </c>
      <c r="J87" s="435">
        <v>0.55153180161873305</v>
      </c>
      <c r="K87" s="435">
        <v>0.15718656346133891</v>
      </c>
      <c r="L87" s="435">
        <v>0.32539002420706603</v>
      </c>
      <c r="M87" s="435">
        <v>0.16860399793727263</v>
      </c>
      <c r="N87" s="435">
        <f t="shared" si="18"/>
        <v>0.49399402214433863</v>
      </c>
      <c r="O87" s="542">
        <v>77.450619298297468</v>
      </c>
      <c r="P87" s="435">
        <f t="shared" si="12"/>
        <v>3.1427242333333392</v>
      </c>
      <c r="Q87" s="435">
        <f t="shared" si="13"/>
        <v>2.0295068636693809</v>
      </c>
      <c r="R87" s="786">
        <f t="shared" si="19"/>
        <v>6.3781804021701047</v>
      </c>
      <c r="AG87" s="141">
        <v>78.402765316663491</v>
      </c>
      <c r="AH87" s="3">
        <v>0.36715793342503905</v>
      </c>
      <c r="AI87" s="3">
        <v>0.10464001102613613</v>
      </c>
      <c r="AJ87" s="3">
        <v>0.16724584658577379</v>
      </c>
      <c r="AK87" s="3">
        <v>0.12146739011260824</v>
      </c>
      <c r="AL87" s="3">
        <f t="shared" si="14"/>
        <v>0.288713236698382</v>
      </c>
      <c r="AO87" s="3">
        <f t="shared" si="15"/>
        <v>1.1608120920616982</v>
      </c>
      <c r="AR87" s="337">
        <f t="shared" si="16"/>
        <v>0.78634617535052465</v>
      </c>
      <c r="AS87" s="3">
        <f t="shared" si="17"/>
        <v>3.6824369080897679</v>
      </c>
    </row>
    <row r="88" spans="5:45">
      <c r="E88" s="783" t="s">
        <v>29</v>
      </c>
      <c r="F88" s="54"/>
      <c r="G88" s="789" t="s">
        <v>307</v>
      </c>
      <c r="H88" s="785">
        <v>27.394557823129251</v>
      </c>
      <c r="I88" s="54">
        <v>8.6999999999999993</v>
      </c>
      <c r="J88" s="435">
        <v>0.36715793342503905</v>
      </c>
      <c r="K88" s="435">
        <v>0.10464001102613613</v>
      </c>
      <c r="L88" s="435">
        <v>0.16724584658577379</v>
      </c>
      <c r="M88" s="435">
        <v>0.12146739011260824</v>
      </c>
      <c r="N88" s="435">
        <f t="shared" si="18"/>
        <v>0.288713236698382</v>
      </c>
      <c r="O88" s="542">
        <v>78.402765316663491</v>
      </c>
      <c r="P88" s="435">
        <f t="shared" si="12"/>
        <v>2.7591093871948233</v>
      </c>
      <c r="Q88" s="435">
        <f t="shared" si="13"/>
        <v>1.3346469426620626</v>
      </c>
      <c r="R88" s="786">
        <f t="shared" si="19"/>
        <v>3.6824369080897679</v>
      </c>
      <c r="AG88" s="141">
        <v>84.567433388230825</v>
      </c>
      <c r="AH88" s="3">
        <v>0.86225165134056236</v>
      </c>
      <c r="AI88" s="3">
        <v>0.24574172063206026</v>
      </c>
      <c r="AJ88" s="3">
        <v>0.26374918397894176</v>
      </c>
      <c r="AK88" s="3">
        <v>0.17150420750902964</v>
      </c>
      <c r="AL88" s="3">
        <f t="shared" si="14"/>
        <v>0.43525339148797138</v>
      </c>
      <c r="AO88" s="3">
        <f t="shared" si="15"/>
        <v>0.69790431623865923</v>
      </c>
      <c r="AR88" s="337">
        <f t="shared" si="16"/>
        <v>0.50478696191682904</v>
      </c>
      <c r="AS88" s="3">
        <f t="shared" si="17"/>
        <v>5.1468204017711763</v>
      </c>
    </row>
    <row r="89" spans="5:45">
      <c r="E89" s="783" t="s">
        <v>30</v>
      </c>
      <c r="F89" s="54"/>
      <c r="G89" s="789" t="s">
        <v>307</v>
      </c>
      <c r="H89" s="785">
        <v>34.959735772357725</v>
      </c>
      <c r="I89" s="54">
        <v>12.3</v>
      </c>
      <c r="J89" s="435">
        <v>0.86225165134056236</v>
      </c>
      <c r="K89" s="435">
        <v>0.24574172063206026</v>
      </c>
      <c r="L89" s="435">
        <v>0.26374918397894176</v>
      </c>
      <c r="M89" s="435">
        <v>0.17150420750902964</v>
      </c>
      <c r="N89" s="435">
        <f t="shared" si="18"/>
        <v>0.43525339148797138</v>
      </c>
      <c r="O89" s="542">
        <v>84.567433388230825</v>
      </c>
      <c r="P89" s="435">
        <f t="shared" si="12"/>
        <v>1.7711823225151895</v>
      </c>
      <c r="Q89" s="435">
        <f t="shared" si="13"/>
        <v>2.9058670789252061</v>
      </c>
      <c r="R89" s="786">
        <f t="shared" si="19"/>
        <v>5.1468204017711763</v>
      </c>
      <c r="AG89" s="141">
        <v>89.190619298297463</v>
      </c>
      <c r="AH89" s="3">
        <v>4.0196678002681403E-2</v>
      </c>
      <c r="AI89" s="3">
        <v>1.1456053230764198E-2</v>
      </c>
      <c r="AJ89" s="3">
        <v>0.47677986147148316</v>
      </c>
      <c r="AK89" s="3">
        <v>0.20115536808051016</v>
      </c>
      <c r="AL89" s="3">
        <f t="shared" si="14"/>
        <v>0.67793522955199337</v>
      </c>
      <c r="AO89" s="3">
        <f t="shared" si="15"/>
        <v>17.558871631315885</v>
      </c>
      <c r="AR89" s="337">
        <f t="shared" si="16"/>
        <v>16.865454142921219</v>
      </c>
      <c r="AS89" s="3">
        <f t="shared" si="17"/>
        <v>7.6009700895185324</v>
      </c>
    </row>
    <row r="90" spans="5:45">
      <c r="E90" s="783" t="s">
        <v>31</v>
      </c>
      <c r="F90" s="54"/>
      <c r="G90" s="789" t="s">
        <v>32</v>
      </c>
      <c r="H90" s="785">
        <v>34.381739130434781</v>
      </c>
      <c r="I90" s="54">
        <v>0.6</v>
      </c>
      <c r="J90" s="435">
        <v>4.0196678002681403E-2</v>
      </c>
      <c r="K90" s="435">
        <v>1.1456053230764198E-2</v>
      </c>
      <c r="L90" s="435">
        <v>0.47677986147148316</v>
      </c>
      <c r="M90" s="435">
        <v>0.20115536808051016</v>
      </c>
      <c r="N90" s="435">
        <f t="shared" si="18"/>
        <v>0.67793522955199337</v>
      </c>
      <c r="O90" s="542">
        <v>89.190619298297463</v>
      </c>
      <c r="P90" s="435">
        <f t="shared" si="12"/>
        <v>59.177032080425342</v>
      </c>
      <c r="Q90" s="435">
        <f t="shared" si="13"/>
        <v>0.12844459788365747</v>
      </c>
      <c r="R90" s="786">
        <f t="shared" si="19"/>
        <v>7.6009700895185324</v>
      </c>
      <c r="AG90" s="141">
        <v>92.87411470679109</v>
      </c>
      <c r="AH90" s="3">
        <v>0.53246152263334101</v>
      </c>
      <c r="AI90" s="3">
        <v>0.15175153395050217</v>
      </c>
      <c r="AJ90" s="3">
        <v>0.21375278686270288</v>
      </c>
      <c r="AK90" s="3">
        <v>0.24866037001675437</v>
      </c>
      <c r="AL90" s="3">
        <f t="shared" si="14"/>
        <v>0.46241315687945728</v>
      </c>
      <c r="AO90" s="3">
        <f t="shared" si="15"/>
        <v>1.6386020196531366</v>
      </c>
      <c r="AR90" s="337">
        <f t="shared" si="16"/>
        <v>0.86844426728253976</v>
      </c>
      <c r="AS90" s="3">
        <f t="shared" si="17"/>
        <v>4.9789239804796219</v>
      </c>
    </row>
    <row r="91" spans="5:45">
      <c r="E91" s="783" t="s">
        <v>33</v>
      </c>
      <c r="F91" s="54"/>
      <c r="G91" s="789" t="s">
        <v>307</v>
      </c>
      <c r="H91" s="785">
        <v>30.715367647058823</v>
      </c>
      <c r="I91" s="54">
        <v>9.1999999999999993</v>
      </c>
      <c r="J91" s="435">
        <v>0.53246152263334101</v>
      </c>
      <c r="K91" s="435">
        <v>0.15175153395050217</v>
      </c>
      <c r="L91" s="435">
        <v>0.21375278686270288</v>
      </c>
      <c r="M91" s="435">
        <v>0.24866037001675437</v>
      </c>
      <c r="N91" s="435">
        <f t="shared" si="18"/>
        <v>0.46241315687945728</v>
      </c>
      <c r="O91" s="542">
        <v>92.87411470679109</v>
      </c>
      <c r="P91" s="435">
        <f t="shared" si="12"/>
        <v>3.0471728676580345</v>
      </c>
      <c r="Q91" s="435">
        <f t="shared" si="13"/>
        <v>1.633948645751192</v>
      </c>
      <c r="R91" s="786">
        <f t="shared" si="19"/>
        <v>4.9789239804796219</v>
      </c>
      <c r="AG91" s="141">
        <v>110.67203522483337</v>
      </c>
      <c r="AH91" s="3">
        <v>0.94909951417248062</v>
      </c>
      <c r="AI91" s="3">
        <v>0.27049336153915693</v>
      </c>
      <c r="AJ91" s="3">
        <v>0.26151894953034605</v>
      </c>
      <c r="AK91" s="3">
        <v>0.859731597500897</v>
      </c>
      <c r="AL91" s="3">
        <f t="shared" si="14"/>
        <v>1.1212505470312431</v>
      </c>
      <c r="AO91" s="3">
        <f t="shared" si="15"/>
        <v>3.1783833533247035</v>
      </c>
      <c r="AR91" s="337">
        <f t="shared" si="16"/>
        <v>1.1813835433356648</v>
      </c>
      <c r="AS91" s="3">
        <f t="shared" si="17"/>
        <v>10.131290571763598</v>
      </c>
    </row>
    <row r="92" spans="5:45">
      <c r="E92" s="783" t="s">
        <v>34</v>
      </c>
      <c r="F92" s="54"/>
      <c r="G92" s="789" t="s">
        <v>307</v>
      </c>
      <c r="H92" s="785">
        <v>35.557103448275861</v>
      </c>
      <c r="I92" s="54">
        <v>12.1</v>
      </c>
      <c r="J92" s="435">
        <v>0.94909951417248062</v>
      </c>
      <c r="K92" s="435">
        <v>0.27049336153915693</v>
      </c>
      <c r="L92" s="435">
        <v>0.26151894953034605</v>
      </c>
      <c r="M92" s="435">
        <v>0.859731597500897</v>
      </c>
      <c r="N92" s="435">
        <f t="shared" si="18"/>
        <v>1.1212505470312431</v>
      </c>
      <c r="O92" s="542">
        <v>110.67203522483337</v>
      </c>
      <c r="P92" s="435">
        <f t="shared" si="12"/>
        <v>4.1452054152128595</v>
      </c>
      <c r="Q92" s="435">
        <f t="shared" si="13"/>
        <v>2.4440985565110647</v>
      </c>
      <c r="R92" s="786">
        <f t="shared" si="19"/>
        <v>10.131290571763598</v>
      </c>
      <c r="AG92" s="141">
        <v>115.34194671058465</v>
      </c>
      <c r="AH92" s="3">
        <v>0.79889947198551581</v>
      </c>
      <c r="AI92" s="3">
        <v>0.22768634951587199</v>
      </c>
      <c r="AJ92" s="3">
        <v>0.16721929250806042</v>
      </c>
      <c r="AK92" s="3">
        <v>0.78650994697454402</v>
      </c>
      <c r="AL92" s="3">
        <f t="shared" si="14"/>
        <v>0.95372923948260446</v>
      </c>
      <c r="AO92" s="3">
        <f t="shared" si="15"/>
        <v>3.4543570514740782</v>
      </c>
      <c r="AR92" s="337">
        <f t="shared" si="16"/>
        <v>1.1938038175344992</v>
      </c>
      <c r="AS92" s="3">
        <f t="shared" si="17"/>
        <v>8.268711138331108</v>
      </c>
    </row>
    <row r="93" spans="5:45">
      <c r="E93" s="783" t="s">
        <v>35</v>
      </c>
      <c r="F93" s="54"/>
      <c r="G93" s="789" t="s">
        <v>307</v>
      </c>
      <c r="H93" s="785">
        <v>31.652391304347827</v>
      </c>
      <c r="I93" s="54">
        <v>12.8</v>
      </c>
      <c r="J93" s="435">
        <v>0.79889947198551581</v>
      </c>
      <c r="K93" s="435">
        <v>0.22768634951587199</v>
      </c>
      <c r="L93" s="435">
        <v>0.16721929250806042</v>
      </c>
      <c r="M93" s="435">
        <v>0.78650994697454402</v>
      </c>
      <c r="N93" s="435">
        <f t="shared" si="18"/>
        <v>0.95372923948260446</v>
      </c>
      <c r="O93" s="542">
        <v>115.34194671058465</v>
      </c>
      <c r="P93" s="435">
        <f t="shared" si="12"/>
        <v>4.1887853246824536</v>
      </c>
      <c r="Q93" s="435">
        <f t="shared" si="13"/>
        <v>1.9740116757971953</v>
      </c>
      <c r="R93" s="786">
        <f t="shared" si="19"/>
        <v>8.268711138331108</v>
      </c>
      <c r="AG93" s="141">
        <v>83.692831551628259</v>
      </c>
      <c r="AH93" s="3">
        <v>0.78236765222410154</v>
      </c>
      <c r="AI93" s="3">
        <v>0.22297478088386891</v>
      </c>
      <c r="AJ93" s="3">
        <v>0.24971738975576402</v>
      </c>
      <c r="AK93" s="3">
        <v>0.16553874892258338</v>
      </c>
      <c r="AL93" s="3">
        <f t="shared" si="14"/>
        <v>0.41525613867834743</v>
      </c>
      <c r="AO93" s="3">
        <f t="shared" si="15"/>
        <v>0.74241018767409528</v>
      </c>
      <c r="AR93" s="337">
        <f t="shared" si="16"/>
        <v>0.53076854276613339</v>
      </c>
      <c r="AS93" s="3">
        <f t="shared" si="17"/>
        <v>4.9616691295978566</v>
      </c>
    </row>
    <row r="94" spans="5:45">
      <c r="E94" s="783" t="s">
        <v>154</v>
      </c>
      <c r="F94" s="54"/>
      <c r="G94" s="789" t="s">
        <v>365</v>
      </c>
      <c r="H94" s="785">
        <v>33.949732620320852</v>
      </c>
      <c r="I94" s="54">
        <v>12.7</v>
      </c>
      <c r="J94" s="435">
        <v>0.78236765222410154</v>
      </c>
      <c r="K94" s="435">
        <v>0.22297478088386891</v>
      </c>
      <c r="L94" s="435">
        <v>0.24971738975576402</v>
      </c>
      <c r="M94" s="435">
        <v>0.16553874892258338</v>
      </c>
      <c r="N94" s="435">
        <f t="shared" si="18"/>
        <v>0.41525613867834743</v>
      </c>
      <c r="O94" s="542">
        <v>83.692831551628259</v>
      </c>
      <c r="P94" s="435">
        <f t="shared" si="12"/>
        <v>1.8623457640916965</v>
      </c>
      <c r="Q94" s="435">
        <f t="shared" si="13"/>
        <v>2.6642040512910676</v>
      </c>
      <c r="R94" s="786">
        <f t="shared" si="19"/>
        <v>4.9616691295978566</v>
      </c>
      <c r="AG94" s="141">
        <v>90.594369260617015</v>
      </c>
      <c r="AH94" s="3">
        <v>0.35425855398939932</v>
      </c>
      <c r="AI94" s="3">
        <v>0.10096368788697879</v>
      </c>
      <c r="AJ94" s="3">
        <v>0.60958152403598964</v>
      </c>
      <c r="AK94" s="3">
        <v>0.59232499700566987</v>
      </c>
      <c r="AL94" s="3">
        <f t="shared" si="14"/>
        <v>1.2019065210416595</v>
      </c>
      <c r="AO94" s="3">
        <f t="shared" si="15"/>
        <v>5.866713165913005</v>
      </c>
      <c r="AR94" s="337">
        <f t="shared" si="16"/>
        <v>3.3927381781093842</v>
      </c>
      <c r="AS94" s="3">
        <f t="shared" si="17"/>
        <v>13.266900921668535</v>
      </c>
    </row>
    <row r="95" spans="5:45">
      <c r="E95" s="783" t="s">
        <v>155</v>
      </c>
      <c r="F95" s="54"/>
      <c r="G95" s="789" t="s">
        <v>307</v>
      </c>
      <c r="H95" s="785">
        <v>39.847131147540978</v>
      </c>
      <c r="I95" s="54">
        <v>4</v>
      </c>
      <c r="J95" s="435">
        <v>0.35425855398939932</v>
      </c>
      <c r="K95" s="435">
        <v>0.10096368788697879</v>
      </c>
      <c r="L95" s="435">
        <v>0.60958152403598964</v>
      </c>
      <c r="M95" s="435">
        <v>0.59232499700566987</v>
      </c>
      <c r="N95" s="435">
        <f t="shared" si="18"/>
        <v>1.2019065210416595</v>
      </c>
      <c r="O95" s="542">
        <v>90.594369260617015</v>
      </c>
      <c r="P95" s="435">
        <f t="shared" si="12"/>
        <v>11.904344484594331</v>
      </c>
      <c r="Q95" s="435">
        <f t="shared" si="13"/>
        <v>1.1144587540151847</v>
      </c>
      <c r="R95" s="786">
        <f t="shared" si="19"/>
        <v>13.266900921668535</v>
      </c>
      <c r="AG95" s="141">
        <v>106.24787595947438</v>
      </c>
      <c r="AH95" s="3">
        <v>1.1720025553482081</v>
      </c>
      <c r="AI95" s="3">
        <v>0.33402072827423929</v>
      </c>
      <c r="AJ95" s="3">
        <v>0.22893095521677681</v>
      </c>
      <c r="AK95" s="3">
        <v>0.48647925499381273</v>
      </c>
      <c r="AL95" s="3">
        <f t="shared" si="14"/>
        <v>0.71541021021058948</v>
      </c>
      <c r="AO95" s="3">
        <f t="shared" si="15"/>
        <v>1.4564343282145089</v>
      </c>
      <c r="AR95" s="337">
        <f t="shared" si="16"/>
        <v>0.61041693718665768</v>
      </c>
      <c r="AS95" s="3">
        <f t="shared" si="17"/>
        <v>6.7334071740263779</v>
      </c>
    </row>
    <row r="96" spans="5:45">
      <c r="E96" s="783" t="s">
        <v>156</v>
      </c>
      <c r="F96" s="54"/>
      <c r="G96" s="789" t="s">
        <v>361</v>
      </c>
      <c r="H96" s="785">
        <v>36.354347826086958</v>
      </c>
      <c r="I96" s="54">
        <v>18.399999999999999</v>
      </c>
      <c r="J96" s="435">
        <v>1.1720025553482081</v>
      </c>
      <c r="K96" s="435">
        <v>0.33402072827423929</v>
      </c>
      <c r="L96" s="435">
        <v>0.22893095521677681</v>
      </c>
      <c r="M96" s="435">
        <v>0.48647925499381273</v>
      </c>
      <c r="N96" s="435">
        <f t="shared" si="18"/>
        <v>0.71541021021058948</v>
      </c>
      <c r="O96" s="542">
        <v>106.24787595947438</v>
      </c>
      <c r="P96" s="435">
        <f t="shared" si="12"/>
        <v>2.1418138146900274</v>
      </c>
      <c r="Q96" s="435">
        <f t="shared" si="13"/>
        <v>3.1437873487620891</v>
      </c>
      <c r="R96" s="786">
        <f t="shared" si="19"/>
        <v>6.7334071740263779</v>
      </c>
      <c r="AG96" s="141">
        <v>60.631459882216717</v>
      </c>
      <c r="AH96" s="3">
        <v>0.36166569642827834</v>
      </c>
      <c r="AI96" s="3">
        <v>0.10307472348205932</v>
      </c>
      <c r="AJ96" s="3">
        <v>0.19039244773176545</v>
      </c>
      <c r="AK96" s="3">
        <v>0.41888838629195668</v>
      </c>
      <c r="AL96" s="3">
        <f t="shared" si="14"/>
        <v>0.60928083402372213</v>
      </c>
      <c r="AO96" s="3">
        <f t="shared" si="15"/>
        <v>4.0639292752006879</v>
      </c>
      <c r="AR96" s="337">
        <f t="shared" si="16"/>
        <v>1.6846519867403242</v>
      </c>
      <c r="AS96" s="3">
        <f t="shared" si="17"/>
        <v>10.04892237804132</v>
      </c>
    </row>
    <row r="97" spans="5:45">
      <c r="E97" s="783" t="s">
        <v>157</v>
      </c>
      <c r="F97" s="54"/>
      <c r="G97" s="789" t="s">
        <v>307</v>
      </c>
      <c r="H97" s="785">
        <v>28.213684210526317</v>
      </c>
      <c r="I97" s="54">
        <v>7.1</v>
      </c>
      <c r="J97" s="435">
        <v>0.36166569642827834</v>
      </c>
      <c r="K97" s="435">
        <v>0.10307472348205932</v>
      </c>
      <c r="L97" s="435">
        <v>0.19039244773176545</v>
      </c>
      <c r="M97" s="435">
        <v>0.41888838629195668</v>
      </c>
      <c r="N97" s="435">
        <f t="shared" si="18"/>
        <v>0.60928083402372213</v>
      </c>
      <c r="O97" s="542">
        <v>60.631459882216717</v>
      </c>
      <c r="P97" s="435">
        <f t="shared" si="12"/>
        <v>5.9110596025976303</v>
      </c>
      <c r="Q97" s="435">
        <f t="shared" si="13"/>
        <v>1.700020479175222</v>
      </c>
      <c r="R97" s="786">
        <f t="shared" si="19"/>
        <v>10.04892237804132</v>
      </c>
      <c r="AG97" s="141">
        <v>68.335751918948773</v>
      </c>
      <c r="AH97" s="3">
        <v>0.56996920676405982</v>
      </c>
      <c r="AI97" s="3">
        <v>0.16244122392775703</v>
      </c>
      <c r="AJ97" s="3">
        <v>0.44658559353052263</v>
      </c>
      <c r="AK97" s="3">
        <v>0.54347506808811341</v>
      </c>
      <c r="AL97" s="3">
        <f t="shared" si="14"/>
        <v>0.99006066161863604</v>
      </c>
      <c r="AO97" s="3">
        <f t="shared" si="15"/>
        <v>3.3456720833980831</v>
      </c>
      <c r="AR97" s="337">
        <f t="shared" si="16"/>
        <v>1.7370423697792399</v>
      </c>
      <c r="AS97" s="3">
        <f t="shared" si="17"/>
        <v>14.488179815346449</v>
      </c>
    </row>
    <row r="98" spans="5:45">
      <c r="E98" s="783" t="s">
        <v>158</v>
      </c>
      <c r="F98" s="54"/>
      <c r="G98" s="789" t="s">
        <v>307</v>
      </c>
      <c r="H98" s="785">
        <v>37.496025641025646</v>
      </c>
      <c r="I98" s="54">
        <v>8.5</v>
      </c>
      <c r="J98" s="435">
        <v>0.56996920676405982</v>
      </c>
      <c r="K98" s="435">
        <v>0.16244122392775703</v>
      </c>
      <c r="L98" s="435">
        <v>0.44658559353052263</v>
      </c>
      <c r="M98" s="435">
        <v>0.54347506808811341</v>
      </c>
      <c r="N98" s="435">
        <f t="shared" si="18"/>
        <v>0.99006066161863604</v>
      </c>
      <c r="O98" s="542">
        <v>68.335751918948773</v>
      </c>
      <c r="P98" s="435">
        <f t="shared" si="12"/>
        <v>6.0948855079973336</v>
      </c>
      <c r="Q98" s="435">
        <f t="shared" si="13"/>
        <v>2.3771045077608024</v>
      </c>
      <c r="R98" s="786">
        <f t="shared" si="19"/>
        <v>14.488179815346449</v>
      </c>
      <c r="AG98" s="141">
        <v>85.462256359733402</v>
      </c>
      <c r="AH98" s="3">
        <v>1.8108704756571048</v>
      </c>
      <c r="AI98" s="3">
        <v>0.51609808556227488</v>
      </c>
      <c r="AJ98" s="3">
        <v>0.64126235037593748</v>
      </c>
      <c r="AK98" s="3">
        <v>0.35113578723583161</v>
      </c>
      <c r="AL98" s="3">
        <f t="shared" si="14"/>
        <v>0.99239813761176909</v>
      </c>
      <c r="AO98" s="3">
        <f t="shared" si="15"/>
        <v>0.68036638200910726</v>
      </c>
      <c r="AR98" s="337">
        <f t="shared" si="16"/>
        <v>0.54802270562816524</v>
      </c>
      <c r="AS98" s="3">
        <f t="shared" si="17"/>
        <v>11.612121887286722</v>
      </c>
    </row>
    <row r="99" spans="5:45">
      <c r="E99" s="783" t="s">
        <v>159</v>
      </c>
      <c r="F99" s="54"/>
      <c r="G99" s="789" t="s">
        <v>160</v>
      </c>
      <c r="H99" s="785">
        <v>48.405000000000001</v>
      </c>
      <c r="I99" s="54">
        <v>12.3</v>
      </c>
      <c r="J99" s="435">
        <v>1.8108704756571048</v>
      </c>
      <c r="K99" s="435">
        <v>0.51609808556227488</v>
      </c>
      <c r="L99" s="435">
        <v>0.64126235037593748</v>
      </c>
      <c r="M99" s="435">
        <v>0.35113578723583161</v>
      </c>
      <c r="N99" s="435">
        <f t="shared" si="18"/>
        <v>0.99239813761176909</v>
      </c>
      <c r="O99" s="542">
        <v>85.462256359733402</v>
      </c>
      <c r="P99" s="435">
        <f t="shared" si="12"/>
        <v>1.9228866864146148</v>
      </c>
      <c r="Q99" s="435">
        <f t="shared" si="13"/>
        <v>6.0389007679586708</v>
      </c>
      <c r="R99" s="786">
        <f t="shared" si="19"/>
        <v>11.612121887286722</v>
      </c>
      <c r="AG99" s="141">
        <v>83.176238747316717</v>
      </c>
      <c r="AH99" s="3">
        <v>1.0201991489906064</v>
      </c>
      <c r="AI99" s="3">
        <v>0.29075675746232277</v>
      </c>
      <c r="AJ99" s="3">
        <v>0.29901256490439843</v>
      </c>
      <c r="AK99" s="3">
        <v>0.50233725960665865</v>
      </c>
      <c r="AL99" s="3">
        <f t="shared" si="14"/>
        <v>0.80134982451105707</v>
      </c>
      <c r="AO99" s="3">
        <f t="shared" si="15"/>
        <v>1.7276890277322383</v>
      </c>
      <c r="AR99" s="337">
        <f t="shared" si="16"/>
        <v>0.78548372178502535</v>
      </c>
      <c r="AS99" s="3">
        <f t="shared" si="17"/>
        <v>9.6343599636129102</v>
      </c>
    </row>
    <row r="100" spans="5:45">
      <c r="E100" s="783" t="s">
        <v>161</v>
      </c>
      <c r="F100" s="54"/>
      <c r="G100" s="789" t="s">
        <v>307</v>
      </c>
      <c r="H100" s="785">
        <v>37.025130718954252</v>
      </c>
      <c r="I100" s="54">
        <v>12.3</v>
      </c>
      <c r="J100" s="435">
        <v>1.0201991489906064</v>
      </c>
      <c r="K100" s="435">
        <v>0.29075675746232277</v>
      </c>
      <c r="L100" s="435">
        <v>0.29901256490439843</v>
      </c>
      <c r="M100" s="435">
        <v>0.50233725960665865</v>
      </c>
      <c r="N100" s="435">
        <f t="shared" si="18"/>
        <v>0.80134982451105707</v>
      </c>
      <c r="O100" s="542">
        <v>83.176238747316717</v>
      </c>
      <c r="P100" s="435">
        <f t="shared" si="12"/>
        <v>2.7560832343334227</v>
      </c>
      <c r="Q100" s="435">
        <f t="shared" si="13"/>
        <v>3.4956709012248122</v>
      </c>
      <c r="R100" s="786">
        <f t="shared" si="19"/>
        <v>9.6343599636129102</v>
      </c>
      <c r="AG100" s="141">
        <v>128.99035375555133</v>
      </c>
      <c r="AH100" s="3">
        <v>0.94580827698882464</v>
      </c>
      <c r="AI100" s="3">
        <v>0.26955535894181498</v>
      </c>
      <c r="AJ100" s="3">
        <v>0.26695152697940777</v>
      </c>
      <c r="AK100" s="3">
        <v>0.54705071840996244</v>
      </c>
      <c r="AL100" s="3">
        <f t="shared" si="14"/>
        <v>0.81400224538937027</v>
      </c>
      <c r="AO100" s="3">
        <f t="shared" si="15"/>
        <v>2.0294559179142357</v>
      </c>
      <c r="AR100" s="337">
        <f t="shared" si="16"/>
        <v>0.86064191358201469</v>
      </c>
      <c r="AS100" s="3">
        <f t="shared" si="17"/>
        <v>6.3105668113135032</v>
      </c>
    </row>
    <row r="101" spans="5:45">
      <c r="E101" s="783" t="s">
        <v>162</v>
      </c>
      <c r="F101" s="54"/>
      <c r="G101" s="789" t="s">
        <v>365</v>
      </c>
      <c r="H101" s="785">
        <v>35.674555555555557</v>
      </c>
      <c r="I101" s="54">
        <v>13.5</v>
      </c>
      <c r="J101" s="435">
        <v>0.94580827698882464</v>
      </c>
      <c r="K101" s="435">
        <v>0.26955535894181498</v>
      </c>
      <c r="L101" s="435">
        <v>0.26695152697940777</v>
      </c>
      <c r="M101" s="435">
        <v>0.54705071840996244</v>
      </c>
      <c r="N101" s="435">
        <f t="shared" si="18"/>
        <v>0.81400224538937027</v>
      </c>
      <c r="O101" s="542">
        <v>128.99035375555133</v>
      </c>
      <c r="P101" s="435">
        <f t="shared" si="12"/>
        <v>3.0197961880070698</v>
      </c>
      <c r="Q101" s="435">
        <f t="shared" si="13"/>
        <v>2.0897326900323674</v>
      </c>
      <c r="R101" s="786">
        <f t="shared" si="19"/>
        <v>6.3105668113135032</v>
      </c>
      <c r="AG101" s="141">
        <v>64.291946710584654</v>
      </c>
      <c r="AH101" s="3">
        <v>0.28924578111754284</v>
      </c>
      <c r="AI101" s="3">
        <v>8.2435047618499707E-2</v>
      </c>
      <c r="AJ101" s="3">
        <v>0.15487511699699344</v>
      </c>
      <c r="AK101" s="3">
        <v>4.8291812476624042E-2</v>
      </c>
      <c r="AL101" s="3">
        <f t="shared" si="14"/>
        <v>0.20316692947361747</v>
      </c>
      <c r="AO101" s="3">
        <f t="shared" si="15"/>
        <v>0.58581651702456961</v>
      </c>
      <c r="AR101" s="337">
        <f t="shared" si="16"/>
        <v>0.70240239525241377</v>
      </c>
      <c r="AS101" s="3">
        <f t="shared" si="17"/>
        <v>3.160068093569941</v>
      </c>
    </row>
    <row r="102" spans="5:45">
      <c r="E102" s="783" t="s">
        <v>163</v>
      </c>
      <c r="F102" s="54"/>
      <c r="G102" s="789" t="s">
        <v>307</v>
      </c>
      <c r="H102" s="785">
        <v>25.997455752212389</v>
      </c>
      <c r="I102" s="54">
        <v>6.5</v>
      </c>
      <c r="J102" s="435">
        <v>0.28924578111754284</v>
      </c>
      <c r="K102" s="435">
        <v>8.2435047618499707E-2</v>
      </c>
      <c r="L102" s="435">
        <v>0.15487511699699344</v>
      </c>
      <c r="M102" s="435">
        <v>4.8291812476624042E-2</v>
      </c>
      <c r="N102" s="435">
        <f t="shared" si="18"/>
        <v>0.20316692947361747</v>
      </c>
      <c r="O102" s="542">
        <v>64.291946710584654</v>
      </c>
      <c r="P102" s="435">
        <f t="shared" si="12"/>
        <v>2.4645698079032061</v>
      </c>
      <c r="Q102" s="435">
        <f t="shared" si="13"/>
        <v>1.2821986552932931</v>
      </c>
      <c r="R102" s="786">
        <f t="shared" si="19"/>
        <v>3.160068093569941</v>
      </c>
      <c r="AG102" s="141">
        <v>77.955751918948778</v>
      </c>
      <c r="AH102" s="3">
        <v>0.63863970978255225</v>
      </c>
      <c r="AI102" s="3">
        <v>0.18201231728802739</v>
      </c>
      <c r="AJ102" s="3">
        <v>0.16118036853907022</v>
      </c>
      <c r="AK102" s="3">
        <v>0.33198591205835709</v>
      </c>
      <c r="AL102" s="3">
        <f t="shared" si="14"/>
        <v>0.49316628059742729</v>
      </c>
      <c r="AO102" s="3">
        <f t="shared" si="15"/>
        <v>1.823974976006719</v>
      </c>
      <c r="AR102" s="337">
        <f t="shared" si="16"/>
        <v>0.77221361754242213</v>
      </c>
      <c r="AS102" s="3">
        <f t="shared" si="17"/>
        <v>6.3262333882710307</v>
      </c>
    </row>
    <row r="103" spans="5:45">
      <c r="E103" s="783" t="s">
        <v>164</v>
      </c>
      <c r="F103" s="54"/>
      <c r="G103" s="789" t="s">
        <v>307</v>
      </c>
      <c r="H103" s="785">
        <v>29.974324324324321</v>
      </c>
      <c r="I103" s="54">
        <v>13</v>
      </c>
      <c r="J103" s="435">
        <v>0.63863970978255225</v>
      </c>
      <c r="K103" s="435">
        <v>0.18201231728802739</v>
      </c>
      <c r="L103" s="435">
        <v>0.16118036853907022</v>
      </c>
      <c r="M103" s="435">
        <v>0.33198591205835709</v>
      </c>
      <c r="N103" s="435">
        <f t="shared" si="18"/>
        <v>0.49316628059742729</v>
      </c>
      <c r="O103" s="542">
        <v>77.955751918948778</v>
      </c>
      <c r="P103" s="435">
        <f t="shared" si="12"/>
        <v>2.7095214650611306</v>
      </c>
      <c r="Q103" s="435">
        <f t="shared" si="13"/>
        <v>2.3348157487758834</v>
      </c>
      <c r="R103" s="786">
        <f t="shared" si="19"/>
        <v>6.3262333882710307</v>
      </c>
      <c r="AG103" s="141">
        <v>41.234955592153874</v>
      </c>
      <c r="AH103" s="3">
        <v>0.25781457073338504</v>
      </c>
      <c r="AI103" s="3">
        <v>7.3477152659014736E-2</v>
      </c>
      <c r="AJ103" s="3">
        <v>0.37360359405812071</v>
      </c>
      <c r="AK103" s="3">
        <v>0.75920783088913013</v>
      </c>
      <c r="AL103" s="3">
        <f t="shared" si="14"/>
        <v>1.132811424947251</v>
      </c>
      <c r="AO103" s="3">
        <f t="shared" si="15"/>
        <v>10.332570103966662</v>
      </c>
      <c r="AR103" s="337">
        <f t="shared" si="16"/>
        <v>4.3938999325167325</v>
      </c>
      <c r="AS103" s="3">
        <f t="shared" si="17"/>
        <v>27.472114585296186</v>
      </c>
    </row>
    <row r="104" spans="5:45">
      <c r="E104" s="783" t="s">
        <v>165</v>
      </c>
      <c r="F104" s="54"/>
      <c r="G104" s="789" t="s">
        <v>361</v>
      </c>
      <c r="H104" s="785">
        <v>33.219490445859876</v>
      </c>
      <c r="I104" s="54">
        <v>4.88</v>
      </c>
      <c r="J104" s="435">
        <v>0.25781457073338504</v>
      </c>
      <c r="K104" s="435">
        <v>7.3477152659014736E-2</v>
      </c>
      <c r="L104" s="435">
        <v>0.37360359405812071</v>
      </c>
      <c r="M104" s="435">
        <v>0.75920783088913013</v>
      </c>
      <c r="N104" s="435">
        <f t="shared" si="18"/>
        <v>1.132811424947251</v>
      </c>
      <c r="O104" s="542">
        <v>41.234955592153874</v>
      </c>
      <c r="P104" s="435">
        <f t="shared" si="12"/>
        <v>15.417192745672747</v>
      </c>
      <c r="Q104" s="435">
        <f t="shared" si="13"/>
        <v>1.7819141940096053</v>
      </c>
      <c r="R104" s="786">
        <f t="shared" si="19"/>
        <v>27.472114585296186</v>
      </c>
      <c r="AG104" s="141">
        <v>76.298229715025712</v>
      </c>
      <c r="AH104" s="3">
        <v>0.17981204004123272</v>
      </c>
      <c r="AI104" s="3">
        <v>5.1246431411751323E-2</v>
      </c>
      <c r="AJ104" s="3">
        <v>0.238988006317922</v>
      </c>
      <c r="AK104" s="3">
        <v>0.27910124061225289</v>
      </c>
      <c r="AL104" s="3">
        <f t="shared" si="14"/>
        <v>0.51808924693017488</v>
      </c>
      <c r="AO104" s="3">
        <f t="shared" si="15"/>
        <v>5.446257093879364</v>
      </c>
      <c r="AR104" s="337">
        <f t="shared" si="16"/>
        <v>2.8812822923947237</v>
      </c>
      <c r="AS104" s="3">
        <f t="shared" si="17"/>
        <v>6.7903180567260994</v>
      </c>
    </row>
    <row r="105" spans="5:45">
      <c r="E105" s="783" t="s">
        <v>166</v>
      </c>
      <c r="F105" s="54"/>
      <c r="G105" s="789" t="s">
        <v>307</v>
      </c>
      <c r="H105" s="785">
        <v>28.093311036789299</v>
      </c>
      <c r="I105" s="54">
        <v>4.05</v>
      </c>
      <c r="J105" s="435">
        <v>0.17981204004123272</v>
      </c>
      <c r="K105" s="435">
        <v>5.1246431411751323E-2</v>
      </c>
      <c r="L105" s="435">
        <v>0.238988006317922</v>
      </c>
      <c r="M105" s="435">
        <v>0.27910124061225289</v>
      </c>
      <c r="N105" s="435">
        <f t="shared" si="18"/>
        <v>0.51808924693017488</v>
      </c>
      <c r="O105" s="542">
        <v>76.298229715025712</v>
      </c>
      <c r="P105" s="435">
        <f t="shared" si="12"/>
        <v>10.109762429455172</v>
      </c>
      <c r="Q105" s="435">
        <f t="shared" si="13"/>
        <v>0.67165950773900018</v>
      </c>
      <c r="R105" s="786">
        <f t="shared" si="19"/>
        <v>6.7903180567260994</v>
      </c>
      <c r="AG105" s="141">
        <v>73.280353755551332</v>
      </c>
      <c r="AH105" s="3">
        <v>0.25900276819886259</v>
      </c>
      <c r="AI105" s="3">
        <v>7.3815788936675827E-2</v>
      </c>
      <c r="AJ105" s="3">
        <v>0.52182733382891955</v>
      </c>
      <c r="AK105" s="3">
        <v>0.37202641904842193</v>
      </c>
      <c r="AL105" s="3">
        <f t="shared" si="14"/>
        <v>0.89385375287734148</v>
      </c>
      <c r="AO105" s="3">
        <f t="shared" si="15"/>
        <v>5.0399301342910707</v>
      </c>
      <c r="AR105" s="337">
        <f t="shared" si="16"/>
        <v>3.4511359052002089</v>
      </c>
      <c r="AS105" s="3">
        <f t="shared" si="17"/>
        <v>12.197727045083045</v>
      </c>
    </row>
    <row r="106" spans="5:45">
      <c r="E106" s="783" t="s">
        <v>167</v>
      </c>
      <c r="F106" s="54"/>
      <c r="G106" s="789" t="s">
        <v>148</v>
      </c>
      <c r="H106" s="785">
        <v>37.169687500000002</v>
      </c>
      <c r="I106" s="54">
        <v>4.0999999999999996</v>
      </c>
      <c r="J106" s="435">
        <v>0.25900276819886259</v>
      </c>
      <c r="K106" s="435">
        <v>7.3815788936675827E-2</v>
      </c>
      <c r="L106" s="435">
        <v>0.52182733382891955</v>
      </c>
      <c r="M106" s="435">
        <v>0.37202641904842193</v>
      </c>
      <c r="N106" s="435">
        <f t="shared" si="18"/>
        <v>0.89385375287734148</v>
      </c>
      <c r="O106" s="542">
        <v>73.280353755551332</v>
      </c>
      <c r="P106" s="435">
        <f t="shared" si="12"/>
        <v>12.109248790176173</v>
      </c>
      <c r="Q106" s="435">
        <f t="shared" si="13"/>
        <v>1.0073066675266142</v>
      </c>
      <c r="R106" s="786">
        <f t="shared" si="19"/>
        <v>12.197727045083045</v>
      </c>
      <c r="AG106" s="141">
        <v>100.70243338823082</v>
      </c>
      <c r="AH106" s="3">
        <v>0.95528862186965458</v>
      </c>
      <c r="AI106" s="3">
        <v>0.27225725723285155</v>
      </c>
      <c r="AJ106" s="3">
        <v>0.34154636785921266</v>
      </c>
      <c r="AK106" s="3">
        <v>0.36427179110101765</v>
      </c>
      <c r="AL106" s="3">
        <f t="shared" si="14"/>
        <v>0.70581815896023037</v>
      </c>
      <c r="AO106" s="3">
        <f t="shared" si="15"/>
        <v>1.3379690767598877</v>
      </c>
      <c r="AR106" s="337">
        <f t="shared" si="16"/>
        <v>0.73885330862502052</v>
      </c>
      <c r="AS106" s="3">
        <f t="shared" si="17"/>
        <v>7.0089483959055947</v>
      </c>
    </row>
    <row r="107" spans="5:45">
      <c r="E107" s="790" t="s">
        <v>168</v>
      </c>
      <c r="F107" s="791"/>
      <c r="G107" s="792" t="s">
        <v>148</v>
      </c>
      <c r="H107" s="793">
        <v>37.61149825783972</v>
      </c>
      <c r="I107" s="791">
        <v>11.55</v>
      </c>
      <c r="J107" s="462">
        <v>0.95528862186965458</v>
      </c>
      <c r="K107" s="462">
        <v>0.27225725723285155</v>
      </c>
      <c r="L107" s="462">
        <v>0.34154636785921266</v>
      </c>
      <c r="M107" s="462">
        <v>0.36427179110101765</v>
      </c>
      <c r="N107" s="462">
        <f t="shared" si="18"/>
        <v>0.70581815896023037</v>
      </c>
      <c r="O107" s="794">
        <v>100.70243338823082</v>
      </c>
      <c r="P107" s="462">
        <f t="shared" si="12"/>
        <v>2.5924677495614752</v>
      </c>
      <c r="Q107" s="462">
        <f t="shared" si="13"/>
        <v>2.7035817117073808</v>
      </c>
      <c r="R107" s="795">
        <f t="shared" si="19"/>
        <v>7.0089483959055947</v>
      </c>
    </row>
    <row r="109" spans="5:45">
      <c r="H109" s="340">
        <f>AVERAGE(H15:H107)</f>
        <v>39.24928750040818</v>
      </c>
      <c r="J109" s="340">
        <f>AVERAGE(J15:J107)</f>
        <v>0.96763282102208492</v>
      </c>
      <c r="K109" s="340">
        <f>AVERAGE(K15:K107)</f>
        <v>0.2757753539912941</v>
      </c>
      <c r="L109" s="340">
        <f>AVERAGE(L15:L107)</f>
        <v>0.4533253698842038</v>
      </c>
      <c r="M109" s="3">
        <f>AVERAGE(M15:M107)</f>
        <v>0.43002686835951742</v>
      </c>
      <c r="O109" s="141">
        <f>AVERAGE(O15:O107)</f>
        <v>93.091430901730817</v>
      </c>
      <c r="P109" s="3">
        <f>AVERAGE(P15:P107)</f>
        <v>5.6885985119445008</v>
      </c>
      <c r="Q109" s="3">
        <f>AVERAGE(Q15:Q107)</f>
        <v>3.1417297453966007</v>
      </c>
      <c r="R109" s="3">
        <f>AVERAGE(R15:R107)</f>
        <v>10.576003062769212</v>
      </c>
    </row>
    <row r="110" spans="5:45">
      <c r="H110" t="s">
        <v>172</v>
      </c>
      <c r="J110" s="335" t="s">
        <v>171</v>
      </c>
      <c r="K110" s="335" t="s">
        <v>169</v>
      </c>
      <c r="L110">
        <f>K109/(K109+L109)</f>
        <v>0.37824040624376865</v>
      </c>
      <c r="P110">
        <f>STDEV(P15:P107)</f>
        <v>7.3305890571549757</v>
      </c>
      <c r="Q110">
        <f>STDEV(Q15:Q107)</f>
        <v>2.7969634126758769</v>
      </c>
      <c r="R110">
        <f>STDEV(R15:R107)</f>
        <v>9.0427562814051878</v>
      </c>
    </row>
    <row r="111" spans="5:45">
      <c r="I111" s="342"/>
      <c r="J111" s="295"/>
      <c r="K111" s="335" t="s">
        <v>170</v>
      </c>
      <c r="P111">
        <f>P110/SQRT(COUNT(P15:P107))</f>
        <v>0.76014667461891627</v>
      </c>
      <c r="Q111">
        <f>Q110/SQRT(COUNT(Q15:Q107))</f>
        <v>0.29003159508732446</v>
      </c>
      <c r="R111">
        <f>R110/SQRT(COUNT(R15:R107))</f>
        <v>0.93769014510373083</v>
      </c>
    </row>
    <row r="112" spans="5:45">
      <c r="P112">
        <f>P111*$K$103</f>
        <v>0.1383560577261771</v>
      </c>
      <c r="Q112">
        <f>Q111*$K$103</f>
        <v>5.2789322708586786E-2</v>
      </c>
      <c r="R112">
        <f>R111*$K$103</f>
        <v>0.1706711562084767</v>
      </c>
    </row>
    <row r="113" spans="16:18">
      <c r="P113" s="341">
        <f>P112/P109</f>
        <v>2.432164221744024E-2</v>
      </c>
      <c r="Q113" s="341">
        <f>Q112/Q109</f>
        <v>1.6802630075338595E-2</v>
      </c>
      <c r="R113" s="341">
        <f>R112/R109</f>
        <v>1.6137585739672462E-2</v>
      </c>
    </row>
    <row r="115" spans="16:18">
      <c r="P115">
        <f>TINV(0.05,(COUNT(P15:P107)-1))</f>
        <v>1.986086271720485</v>
      </c>
    </row>
  </sheetData>
  <mergeCells count="7">
    <mergeCell ref="E13:R13"/>
    <mergeCell ref="B11:D11"/>
    <mergeCell ref="B2:B3"/>
    <mergeCell ref="D2:D3"/>
    <mergeCell ref="E2:E3"/>
    <mergeCell ref="C2:C3"/>
    <mergeCell ref="F11:G11"/>
  </mergeCells>
  <phoneticPr fontId="10" type="noConversion"/>
  <pageMargins left="0.7" right="0.7" top="0.75" bottom="0.75" header="0.3" footer="0.3"/>
  <drawing r:id="rId1"/>
  <legacyDrawing r:id="rId2"/>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dimension ref="B1:N25"/>
  <sheetViews>
    <sheetView workbookViewId="0">
      <selection activeCell="L4" sqref="L4:L10"/>
    </sheetView>
  </sheetViews>
  <sheetFormatPr defaultColWidth="8.85546875" defaultRowHeight="15"/>
  <cols>
    <col min="1" max="1" width="3.28515625" customWidth="1"/>
    <col min="2" max="2" width="35.42578125" customWidth="1"/>
    <col min="4" max="4" width="11.7109375" customWidth="1"/>
    <col min="6" max="6" width="10" customWidth="1"/>
    <col min="7" max="7" width="10.140625" customWidth="1"/>
    <col min="8" max="10" width="10.42578125" customWidth="1"/>
    <col min="11" max="11" width="12.42578125" customWidth="1"/>
    <col min="12" max="12" width="12.85546875" customWidth="1"/>
  </cols>
  <sheetData>
    <row r="1" spans="2:14" s="758" customFormat="1" ht="27.95" customHeight="1" thickBot="1">
      <c r="B1" s="802" t="s">
        <v>197</v>
      </c>
    </row>
    <row r="2" spans="2:14" ht="51" customHeight="1" thickBot="1">
      <c r="B2" s="803" t="s">
        <v>372</v>
      </c>
      <c r="C2" s="1063" t="s">
        <v>298</v>
      </c>
      <c r="D2" s="1063" t="s">
        <v>299</v>
      </c>
      <c r="E2" s="1063" t="s">
        <v>233</v>
      </c>
      <c r="F2" s="1063" t="s">
        <v>93</v>
      </c>
      <c r="G2" s="1063" t="s">
        <v>241</v>
      </c>
      <c r="H2" s="1063" t="s">
        <v>83</v>
      </c>
      <c r="I2" s="1063" t="s">
        <v>293</v>
      </c>
      <c r="J2" s="1063" t="s">
        <v>240</v>
      </c>
      <c r="K2" s="1063" t="s">
        <v>402</v>
      </c>
      <c r="L2" s="1063" t="s">
        <v>94</v>
      </c>
    </row>
    <row r="3" spans="2:14" ht="30" customHeight="1" thickBot="1">
      <c r="B3" s="804" t="s">
        <v>318</v>
      </c>
      <c r="C3" s="1064"/>
      <c r="D3" s="1064"/>
      <c r="E3" s="1064"/>
      <c r="F3" s="1064"/>
      <c r="G3" s="1064"/>
      <c r="H3" s="1064"/>
      <c r="I3" s="1064"/>
      <c r="J3" s="1064"/>
      <c r="K3" s="1064"/>
      <c r="L3" s="1064"/>
    </row>
    <row r="4" spans="2:14">
      <c r="B4" s="272" t="s">
        <v>102</v>
      </c>
      <c r="C4" s="282">
        <v>23.602223159619999</v>
      </c>
      <c r="D4" s="140">
        <f>'Timber Extraction-BL'!E4</f>
        <v>206</v>
      </c>
      <c r="E4" s="411">
        <f>D4*0.5</f>
        <v>103</v>
      </c>
      <c r="F4" s="142">
        <v>0</v>
      </c>
      <c r="G4" s="142">
        <f t="shared" ref="G4:G10" si="0">E4-F4</f>
        <v>103</v>
      </c>
      <c r="H4" s="142">
        <f t="shared" ref="H4:H10" si="1">G4*$F$22*$F$23*44/12</f>
        <v>188.83333333333334</v>
      </c>
      <c r="I4" s="142">
        <f t="shared" ref="I4:I10" si="2">H4*(12/44)*$F$17*(16/12)*$F$19</f>
        <v>17.303999999999998</v>
      </c>
      <c r="J4" s="142">
        <f t="shared" ref="J4:J10" si="3">$H4*(12/44)*$F$16*$F$18*(44/28)*$F$20</f>
        <v>1.7561499999999999</v>
      </c>
      <c r="K4" s="140">
        <f t="shared" ref="K4:K10" si="4">SUM(H4:J4)</f>
        <v>207.89348333333334</v>
      </c>
      <c r="L4" s="269">
        <f t="shared" ref="L4:L10" si="5">K4*C4</f>
        <v>4906.7483870640744</v>
      </c>
    </row>
    <row r="5" spans="2:14">
      <c r="B5" s="273" t="s">
        <v>105</v>
      </c>
      <c r="C5" s="282">
        <v>69.674511725100004</v>
      </c>
      <c r="D5" s="140">
        <f>'Timber Extraction-BL'!E5</f>
        <v>128</v>
      </c>
      <c r="E5" s="411">
        <f t="shared" ref="E5:E10" si="6">D5*0.5</f>
        <v>64</v>
      </c>
      <c r="F5" s="142">
        <v>0</v>
      </c>
      <c r="G5" s="142">
        <f t="shared" si="0"/>
        <v>64</v>
      </c>
      <c r="H5" s="142">
        <f t="shared" si="1"/>
        <v>117.33333333333333</v>
      </c>
      <c r="I5" s="142">
        <f t="shared" si="2"/>
        <v>10.751999999999997</v>
      </c>
      <c r="J5" s="142">
        <f t="shared" si="3"/>
        <v>1.0911999999999999</v>
      </c>
      <c r="K5" s="140">
        <f t="shared" si="4"/>
        <v>129.17653333333331</v>
      </c>
      <c r="L5" s="270">
        <f t="shared" si="5"/>
        <v>9000.3118863411037</v>
      </c>
    </row>
    <row r="6" spans="2:14">
      <c r="B6" s="273" t="s">
        <v>321</v>
      </c>
      <c r="C6" s="282">
        <v>62.443254897509995</v>
      </c>
      <c r="D6" s="140">
        <f>'Timber Extraction-BL'!E6</f>
        <v>49</v>
      </c>
      <c r="E6" s="411">
        <f t="shared" si="6"/>
        <v>24.5</v>
      </c>
      <c r="F6" s="142">
        <v>0</v>
      </c>
      <c r="G6" s="142">
        <f t="shared" si="0"/>
        <v>24.5</v>
      </c>
      <c r="H6" s="142">
        <f t="shared" si="1"/>
        <v>44.916666666666664</v>
      </c>
      <c r="I6" s="142">
        <f t="shared" si="2"/>
        <v>4.1159999999999997</v>
      </c>
      <c r="J6" s="142">
        <f t="shared" si="3"/>
        <v>0.4177249999999999</v>
      </c>
      <c r="K6" s="140">
        <f t="shared" si="4"/>
        <v>49.450391666666661</v>
      </c>
      <c r="L6" s="270">
        <f t="shared" si="5"/>
        <v>3087.8434116233702</v>
      </c>
    </row>
    <row r="7" spans="2:14">
      <c r="B7" s="273" t="s">
        <v>104</v>
      </c>
      <c r="C7" s="282">
        <v>7.7742942046900003</v>
      </c>
      <c r="D7" s="140">
        <f>'Timber Extraction-BL'!E7</f>
        <v>86</v>
      </c>
      <c r="E7" s="411">
        <f t="shared" si="6"/>
        <v>43</v>
      </c>
      <c r="F7" s="142">
        <v>0</v>
      </c>
      <c r="G7" s="142">
        <f t="shared" si="0"/>
        <v>43</v>
      </c>
      <c r="H7" s="142">
        <f t="shared" si="1"/>
        <v>78.833333333333329</v>
      </c>
      <c r="I7" s="142">
        <f t="shared" si="2"/>
        <v>7.2239999999999984</v>
      </c>
      <c r="J7" s="142">
        <f t="shared" si="3"/>
        <v>0.73314999999999986</v>
      </c>
      <c r="K7" s="140">
        <f t="shared" si="4"/>
        <v>86.790483333333327</v>
      </c>
      <c r="L7" s="270">
        <f t="shared" si="5"/>
        <v>674.7347516005774</v>
      </c>
    </row>
    <row r="8" spans="2:14">
      <c r="B8" s="273" t="s">
        <v>106</v>
      </c>
      <c r="C8" s="282">
        <v>92.0245704158</v>
      </c>
      <c r="D8" s="140">
        <f>'Timber Extraction-BL'!E8</f>
        <v>58</v>
      </c>
      <c r="E8" s="411">
        <f t="shared" si="6"/>
        <v>29</v>
      </c>
      <c r="F8" s="142">
        <v>0</v>
      </c>
      <c r="G8" s="142">
        <f t="shared" si="0"/>
        <v>29</v>
      </c>
      <c r="H8" s="142">
        <f t="shared" si="1"/>
        <v>53.166666666666664</v>
      </c>
      <c r="I8" s="142">
        <f t="shared" si="2"/>
        <v>4.8719999999999999</v>
      </c>
      <c r="J8" s="142">
        <f t="shared" si="3"/>
        <v>0.49444999999999989</v>
      </c>
      <c r="K8" s="140">
        <f t="shared" si="4"/>
        <v>58.533116666666665</v>
      </c>
      <c r="L8" s="270">
        <f t="shared" si="5"/>
        <v>5386.484916347903</v>
      </c>
    </row>
    <row r="9" spans="2:14">
      <c r="B9" s="273" t="s">
        <v>107</v>
      </c>
      <c r="C9" s="282">
        <v>13</v>
      </c>
      <c r="D9" s="140">
        <f>'Timber Extraction-BL'!E9</f>
        <v>10</v>
      </c>
      <c r="E9" s="411">
        <f t="shared" si="6"/>
        <v>5</v>
      </c>
      <c r="F9" s="142">
        <v>0</v>
      </c>
      <c r="G9" s="142">
        <f t="shared" si="0"/>
        <v>5</v>
      </c>
      <c r="H9" s="142">
        <f t="shared" si="1"/>
        <v>9.1666666666666661</v>
      </c>
      <c r="I9" s="142">
        <f t="shared" si="2"/>
        <v>0.83999999999999986</v>
      </c>
      <c r="J9" s="142">
        <f t="shared" si="3"/>
        <v>8.5249999999999992E-2</v>
      </c>
      <c r="K9" s="140">
        <f t="shared" si="4"/>
        <v>10.091916666666666</v>
      </c>
      <c r="L9" s="270">
        <f t="shared" si="5"/>
        <v>131.19491666666667</v>
      </c>
    </row>
    <row r="10" spans="2:14" ht="15.75" thickBot="1">
      <c r="B10" s="274" t="s">
        <v>5</v>
      </c>
      <c r="C10" s="282">
        <v>1.6798032386799999</v>
      </c>
      <c r="D10" s="140">
        <f>'Timber Extraction-BL'!E10</f>
        <v>14</v>
      </c>
      <c r="E10" s="411">
        <f t="shared" si="6"/>
        <v>7</v>
      </c>
      <c r="F10" s="142">
        <v>0</v>
      </c>
      <c r="G10" s="142">
        <f t="shared" si="0"/>
        <v>7</v>
      </c>
      <c r="H10" s="142">
        <f t="shared" si="1"/>
        <v>12.833333333333334</v>
      </c>
      <c r="I10" s="142">
        <f t="shared" si="2"/>
        <v>1.1759999999999999</v>
      </c>
      <c r="J10" s="142">
        <f t="shared" si="3"/>
        <v>0.11935000000000003</v>
      </c>
      <c r="K10" s="140">
        <f t="shared" si="4"/>
        <v>14.128683333333335</v>
      </c>
      <c r="L10" s="271">
        <f t="shared" si="5"/>
        <v>23.733408021617471</v>
      </c>
    </row>
    <row r="11" spans="2:14" ht="50.1" customHeight="1" thickBot="1">
      <c r="B11" s="759" t="s">
        <v>136</v>
      </c>
      <c r="C11" s="760">
        <f>SUM(C4:C10)</f>
        <v>270.19865764139996</v>
      </c>
      <c r="D11" s="761"/>
      <c r="E11" s="762"/>
      <c r="F11" s="762"/>
      <c r="G11" s="763"/>
      <c r="H11" s="763"/>
      <c r="I11" s="763"/>
      <c r="J11" s="763"/>
      <c r="K11" s="764"/>
      <c r="L11" s="865">
        <f>SUM(L4:L10)</f>
        <v>23211.051677665309</v>
      </c>
      <c r="M11" s="1061" t="s">
        <v>137</v>
      </c>
      <c r="N11" s="1062"/>
    </row>
    <row r="12" spans="2:14">
      <c r="B12" s="86"/>
      <c r="D12" s="142"/>
      <c r="E12" s="86"/>
      <c r="F12" s="86"/>
      <c r="G12" s="86"/>
      <c r="H12" s="86"/>
      <c r="I12" s="142"/>
      <c r="J12" s="142"/>
      <c r="K12" s="142"/>
      <c r="L12" s="142"/>
      <c r="M12" s="252"/>
      <c r="N12" s="54"/>
    </row>
    <row r="13" spans="2:14">
      <c r="B13" s="412"/>
      <c r="C13" s="86"/>
      <c r="D13" s="86"/>
      <c r="E13" s="86"/>
      <c r="F13" s="86"/>
      <c r="G13" s="86"/>
      <c r="H13" s="86"/>
      <c r="I13" s="86"/>
      <c r="J13" s="142"/>
      <c r="K13" s="142"/>
      <c r="L13" s="142"/>
      <c r="M13" s="142"/>
      <c r="N13" s="142"/>
    </row>
    <row r="14" spans="2:14" ht="15.75" thickBot="1">
      <c r="B14" s="54"/>
      <c r="C14" s="54"/>
      <c r="D14" s="253"/>
      <c r="E14" s="54"/>
      <c r="F14" s="54"/>
      <c r="G14" s="54"/>
      <c r="H14" s="54"/>
      <c r="I14" s="54"/>
      <c r="J14" s="85"/>
      <c r="K14" s="85"/>
      <c r="L14" s="85"/>
      <c r="M14" s="85"/>
      <c r="N14" s="254"/>
    </row>
    <row r="15" spans="2:14">
      <c r="B15" s="255" t="s">
        <v>257</v>
      </c>
      <c r="C15" s="256"/>
      <c r="D15" s="257"/>
      <c r="E15" s="257"/>
      <c r="F15" s="258"/>
      <c r="G15" s="86"/>
      <c r="H15" s="54"/>
      <c r="I15" s="54"/>
      <c r="J15" s="85"/>
      <c r="K15" s="85"/>
      <c r="L15" s="85"/>
      <c r="M15" s="85"/>
      <c r="N15" s="254"/>
    </row>
    <row r="16" spans="2:14">
      <c r="B16" s="259" t="s">
        <v>258</v>
      </c>
      <c r="C16" s="260"/>
      <c r="D16" s="260"/>
      <c r="E16" s="260"/>
      <c r="F16" s="92">
        <v>0.01</v>
      </c>
      <c r="G16" s="96"/>
    </row>
    <row r="17" spans="2:7">
      <c r="B17" s="259" t="s">
        <v>259</v>
      </c>
      <c r="C17" s="260"/>
      <c r="D17" s="260"/>
      <c r="E17" s="260"/>
      <c r="F17" s="92">
        <v>1.2E-2</v>
      </c>
      <c r="G17" s="96"/>
    </row>
    <row r="18" spans="2:7">
      <c r="B18" s="259" t="s">
        <v>501</v>
      </c>
      <c r="C18" s="260"/>
      <c r="D18" s="260"/>
      <c r="E18" s="260"/>
      <c r="F18" s="92">
        <v>7.0000000000000001E-3</v>
      </c>
      <c r="G18" s="96"/>
    </row>
    <row r="19" spans="2:7">
      <c r="B19" s="259" t="s">
        <v>502</v>
      </c>
      <c r="C19" s="260"/>
      <c r="D19" s="260"/>
      <c r="E19" s="260"/>
      <c r="F19" s="92">
        <v>21</v>
      </c>
      <c r="G19" s="96"/>
    </row>
    <row r="20" spans="2:7">
      <c r="B20" s="259" t="s">
        <v>54</v>
      </c>
      <c r="C20" s="260"/>
      <c r="D20" s="260"/>
      <c r="E20" s="260"/>
      <c r="F20" s="92">
        <v>310</v>
      </c>
      <c r="G20" s="96"/>
    </row>
    <row r="21" spans="2:7">
      <c r="B21" s="259"/>
      <c r="C21" s="260"/>
      <c r="D21" s="260"/>
      <c r="E21" s="260"/>
      <c r="F21" s="261"/>
      <c r="G21" s="86"/>
    </row>
    <row r="22" spans="2:7">
      <c r="B22" s="259" t="s">
        <v>78</v>
      </c>
      <c r="C22" s="260"/>
      <c r="D22" s="260"/>
      <c r="E22" s="260"/>
      <c r="F22" s="92">
        <v>0.5</v>
      </c>
      <c r="G22" s="96"/>
    </row>
    <row r="23" spans="2:7">
      <c r="B23" s="259" t="s">
        <v>55</v>
      </c>
      <c r="C23" s="260"/>
      <c r="D23" s="260"/>
      <c r="E23" s="260"/>
      <c r="F23" s="92">
        <v>1</v>
      </c>
      <c r="G23" s="96"/>
    </row>
    <row r="24" spans="2:7">
      <c r="B24" s="259" t="s">
        <v>353</v>
      </c>
      <c r="C24" s="260"/>
      <c r="D24" s="260"/>
      <c r="E24" s="260"/>
      <c r="F24" s="92">
        <v>0.5</v>
      </c>
      <c r="G24" s="96"/>
    </row>
    <row r="25" spans="2:7" ht="15.75" thickBot="1">
      <c r="B25" s="262"/>
      <c r="C25" s="263"/>
      <c r="D25" s="263"/>
      <c r="E25" s="263"/>
      <c r="F25" s="264"/>
    </row>
  </sheetData>
  <mergeCells count="11">
    <mergeCell ref="H2:H3"/>
    <mergeCell ref="C2:C3"/>
    <mergeCell ref="D2:D3"/>
    <mergeCell ref="E2:E3"/>
    <mergeCell ref="F2:F3"/>
    <mergeCell ref="G2:G3"/>
    <mergeCell ref="M11:N11"/>
    <mergeCell ref="I2:I3"/>
    <mergeCell ref="J2:J3"/>
    <mergeCell ref="K2:K3"/>
    <mergeCell ref="L2:L3"/>
  </mergeCells>
  <phoneticPr fontId="10" type="noConversion"/>
  <pageMargins left="0.7" right="0.7" top="0.75" bottom="0.75" header="0.3" footer="0.3"/>
  <legacyDrawing r:id="rId1"/>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dimension ref="B1:S34"/>
  <sheetViews>
    <sheetView topLeftCell="A12" workbookViewId="0">
      <selection activeCell="L35" sqref="L35"/>
    </sheetView>
  </sheetViews>
  <sheetFormatPr defaultColWidth="8.85546875" defaultRowHeight="15"/>
  <cols>
    <col min="1" max="1" width="3.7109375" customWidth="1"/>
    <col min="2" max="2" width="10.42578125" customWidth="1"/>
    <col min="3" max="5" width="9.85546875" customWidth="1"/>
    <col min="6" max="6" width="10.42578125" customWidth="1"/>
    <col min="7" max="7" width="13.28515625" customWidth="1"/>
    <col min="8" max="9" width="4" customWidth="1"/>
    <col min="10" max="10" width="11.42578125" customWidth="1"/>
    <col min="11" max="15" width="10" customWidth="1"/>
    <col min="16" max="16" width="5.7109375" customWidth="1"/>
    <col min="17" max="17" width="14" customWidth="1"/>
    <col min="18" max="23" width="10.140625" customWidth="1"/>
    <col min="25" max="25" width="10" customWidth="1"/>
  </cols>
  <sheetData>
    <row r="1" spans="2:17" ht="26.1" customHeight="1" thickBot="1">
      <c r="B1" s="802" t="s">
        <v>198</v>
      </c>
    </row>
    <row r="2" spans="2:17" ht="30.95" customHeight="1" thickBot="1">
      <c r="C2" s="1065" t="s">
        <v>318</v>
      </c>
      <c r="D2" s="1066"/>
      <c r="E2" s="1067"/>
      <c r="F2" s="805" t="s">
        <v>354</v>
      </c>
    </row>
    <row r="3" spans="2:17" ht="18" customHeight="1">
      <c r="C3" s="1070" t="s">
        <v>102</v>
      </c>
      <c r="D3" s="1071"/>
      <c r="E3" s="1071"/>
      <c r="F3" s="406">
        <v>23.602223159619999</v>
      </c>
    </row>
    <row r="4" spans="2:17" ht="18" customHeight="1">
      <c r="C4" s="1072" t="s">
        <v>105</v>
      </c>
      <c r="D4" s="1073"/>
      <c r="E4" s="1073"/>
      <c r="F4" s="407">
        <v>69.674511725100004</v>
      </c>
      <c r="H4" s="251"/>
    </row>
    <row r="5" spans="2:17" ht="18" customHeight="1">
      <c r="C5" s="1072" t="s">
        <v>321</v>
      </c>
      <c r="D5" s="1073"/>
      <c r="E5" s="1073"/>
      <c r="F5" s="407">
        <v>62.443254897509995</v>
      </c>
    </row>
    <row r="6" spans="2:17" ht="18" customHeight="1">
      <c r="C6" s="1074" t="s">
        <v>104</v>
      </c>
      <c r="D6" s="1075"/>
      <c r="E6" s="1075"/>
      <c r="F6" s="808">
        <v>7.7742942046900003</v>
      </c>
      <c r="G6" s="251" t="s">
        <v>356</v>
      </c>
    </row>
    <row r="7" spans="2:17" ht="18" customHeight="1">
      <c r="C7" s="1074" t="s">
        <v>106</v>
      </c>
      <c r="D7" s="1075"/>
      <c r="E7" s="1075"/>
      <c r="F7" s="808">
        <v>92.0245704158</v>
      </c>
      <c r="G7" s="251" t="s">
        <v>356</v>
      </c>
    </row>
    <row r="8" spans="2:17" ht="18" customHeight="1">
      <c r="C8" s="1072" t="s">
        <v>107</v>
      </c>
      <c r="D8" s="1073"/>
      <c r="E8" s="1073"/>
      <c r="F8" s="407">
        <v>13</v>
      </c>
    </row>
    <row r="9" spans="2:17" ht="18" customHeight="1">
      <c r="C9" s="1072" t="s">
        <v>5</v>
      </c>
      <c r="D9" s="1073"/>
      <c r="E9" s="1073"/>
      <c r="F9" s="407">
        <v>1.6798032386799999</v>
      </c>
    </row>
    <row r="10" spans="2:17" ht="18" customHeight="1" thickBot="1">
      <c r="C10" s="1068" t="s">
        <v>355</v>
      </c>
      <c r="D10" s="1069"/>
      <c r="E10" s="1069"/>
      <c r="F10" s="405">
        <f>SUM(F3:F9)</f>
        <v>270.19865764139996</v>
      </c>
    </row>
    <row r="11" spans="2:17" ht="18" customHeight="1"/>
    <row r="12" spans="2:17" ht="18" customHeight="1">
      <c r="B12" s="54"/>
      <c r="C12" s="253" t="s">
        <v>363</v>
      </c>
      <c r="D12" s="265"/>
      <c r="F12" s="404">
        <v>170</v>
      </c>
      <c r="G12" s="54" t="s">
        <v>417</v>
      </c>
    </row>
    <row r="13" spans="2:17" ht="18" customHeight="1">
      <c r="B13" s="54"/>
      <c r="C13" s="253" t="s">
        <v>484</v>
      </c>
      <c r="D13" s="265"/>
      <c r="E13" s="86"/>
      <c r="F13" s="408">
        <v>100</v>
      </c>
      <c r="G13" t="s">
        <v>357</v>
      </c>
    </row>
    <row r="14" spans="2:17" ht="18" customHeight="1" thickBot="1">
      <c r="B14" s="54"/>
      <c r="C14" s="54"/>
      <c r="D14" s="54"/>
      <c r="E14" s="54"/>
      <c r="F14" s="54"/>
      <c r="G14" s="54"/>
      <c r="H14" s="54"/>
      <c r="I14" s="265"/>
      <c r="J14" s="267"/>
      <c r="K14" s="267"/>
      <c r="L14" s="267"/>
    </row>
    <row r="15" spans="2:17" ht="18" customHeight="1">
      <c r="B15" s="822" t="s">
        <v>497</v>
      </c>
      <c r="C15" s="823"/>
      <c r="D15" s="823"/>
      <c r="E15" s="823"/>
      <c r="F15" s="823"/>
      <c r="G15" s="824"/>
      <c r="H15" s="806"/>
      <c r="I15" s="806"/>
      <c r="J15" s="809" t="s">
        <v>479</v>
      </c>
      <c r="K15" s="810"/>
      <c r="L15" s="810"/>
      <c r="M15" s="810"/>
      <c r="N15" s="810"/>
      <c r="O15" s="811"/>
      <c r="P15" s="806"/>
      <c r="Q15" s="806"/>
    </row>
    <row r="16" spans="2:17" ht="18" customHeight="1">
      <c r="B16" s="825" t="s">
        <v>194</v>
      </c>
      <c r="C16" s="826"/>
      <c r="D16" s="827"/>
      <c r="E16" s="827"/>
      <c r="F16" s="827"/>
      <c r="G16" s="828"/>
      <c r="H16" s="757"/>
      <c r="I16" s="757"/>
      <c r="J16" s="812" t="s">
        <v>194</v>
      </c>
      <c r="K16" s="813"/>
      <c r="L16" s="814"/>
      <c r="M16" s="814"/>
      <c r="N16" s="814"/>
      <c r="O16" s="815"/>
      <c r="P16" s="757"/>
      <c r="Q16" s="757"/>
    </row>
    <row r="17" spans="2:19" ht="18" customHeight="1">
      <c r="B17" s="829" t="s">
        <v>111</v>
      </c>
      <c r="C17" s="827"/>
      <c r="D17" s="827"/>
      <c r="E17" s="835">
        <v>10000</v>
      </c>
      <c r="F17" s="836"/>
      <c r="G17" s="837"/>
      <c r="H17" s="838"/>
      <c r="I17" s="838"/>
      <c r="J17" s="839" t="s">
        <v>111</v>
      </c>
      <c r="K17" s="840"/>
      <c r="L17" s="840"/>
      <c r="M17" s="841">
        <v>10000</v>
      </c>
      <c r="N17" s="814"/>
      <c r="O17" s="817"/>
      <c r="P17" s="757"/>
      <c r="Q17" s="757"/>
    </row>
    <row r="18" spans="2:19" ht="18" customHeight="1">
      <c r="B18" s="829" t="s">
        <v>112</v>
      </c>
      <c r="C18" s="827"/>
      <c r="D18" s="827"/>
      <c r="E18" s="835">
        <v>0.34</v>
      </c>
      <c r="F18" s="836" t="s">
        <v>113</v>
      </c>
      <c r="G18" s="837"/>
      <c r="H18" s="838"/>
      <c r="I18" s="838"/>
      <c r="J18" s="839" t="s">
        <v>112</v>
      </c>
      <c r="K18" s="840"/>
      <c r="L18" s="840"/>
      <c r="M18" s="841">
        <v>0</v>
      </c>
      <c r="N18" s="814" t="s">
        <v>113</v>
      </c>
      <c r="O18" s="817"/>
      <c r="P18" s="757"/>
      <c r="Q18" s="757"/>
    </row>
    <row r="19" spans="2:19" ht="18" customHeight="1">
      <c r="B19" s="829" t="s">
        <v>114</v>
      </c>
      <c r="C19" s="827"/>
      <c r="D19" s="827"/>
      <c r="E19" s="842">
        <v>0.14000000000000001</v>
      </c>
      <c r="F19" s="836" t="s">
        <v>195</v>
      </c>
      <c r="G19" s="837"/>
      <c r="H19" s="838"/>
      <c r="I19" s="838"/>
      <c r="J19" s="839" t="s">
        <v>114</v>
      </c>
      <c r="K19" s="840"/>
      <c r="L19" s="840"/>
      <c r="M19" s="843">
        <f>E19</f>
        <v>0.14000000000000001</v>
      </c>
      <c r="N19" s="814" t="s">
        <v>115</v>
      </c>
      <c r="O19" s="817"/>
      <c r="P19" s="757"/>
      <c r="Q19" s="757"/>
    </row>
    <row r="20" spans="2:19" ht="18" customHeight="1">
      <c r="B20" s="829" t="s">
        <v>116</v>
      </c>
      <c r="C20" s="827"/>
      <c r="D20" s="827"/>
      <c r="E20" s="835">
        <v>185000</v>
      </c>
      <c r="F20" s="836" t="s">
        <v>117</v>
      </c>
      <c r="G20" s="837"/>
      <c r="H20" s="838"/>
      <c r="I20" s="838"/>
      <c r="J20" s="839" t="s">
        <v>116</v>
      </c>
      <c r="K20" s="840"/>
      <c r="L20" s="840"/>
      <c r="M20" s="841">
        <v>185000</v>
      </c>
      <c r="N20" s="814" t="s">
        <v>117</v>
      </c>
      <c r="O20" s="817"/>
      <c r="P20" s="757"/>
      <c r="Q20" s="757"/>
    </row>
    <row r="21" spans="2:19" ht="18" customHeight="1">
      <c r="B21" s="829" t="s">
        <v>118</v>
      </c>
      <c r="C21" s="827"/>
      <c r="D21" s="827"/>
      <c r="E21" s="826">
        <v>5785</v>
      </c>
      <c r="F21" s="827" t="s">
        <v>119</v>
      </c>
      <c r="G21" s="830"/>
      <c r="H21" s="757"/>
      <c r="I21" s="757"/>
      <c r="J21" s="816" t="s">
        <v>118</v>
      </c>
      <c r="K21" s="814"/>
      <c r="L21" s="814"/>
      <c r="M21" s="813">
        <v>5785</v>
      </c>
      <c r="N21" s="814" t="s">
        <v>119</v>
      </c>
      <c r="O21" s="817"/>
      <c r="P21" s="757"/>
      <c r="Q21" s="757"/>
    </row>
    <row r="22" spans="2:19" ht="18" customHeight="1">
      <c r="B22" s="829" t="s">
        <v>120</v>
      </c>
      <c r="C22" s="827"/>
      <c r="D22" s="827"/>
      <c r="E22" s="826">
        <v>21</v>
      </c>
      <c r="F22" s="827"/>
      <c r="G22" s="830"/>
      <c r="H22" s="757"/>
      <c r="I22" s="757"/>
      <c r="J22" s="816" t="s">
        <v>120</v>
      </c>
      <c r="K22" s="814"/>
      <c r="L22" s="814"/>
      <c r="M22" s="813">
        <v>21</v>
      </c>
      <c r="N22" s="814"/>
      <c r="O22" s="817"/>
      <c r="P22" s="757"/>
      <c r="Q22" s="757"/>
    </row>
    <row r="23" spans="2:19" ht="18" customHeight="1">
      <c r="B23" s="829" t="s">
        <v>419</v>
      </c>
      <c r="C23" s="827"/>
      <c r="D23" s="827"/>
      <c r="E23" s="826">
        <v>9.9999999999999995E-7</v>
      </c>
      <c r="F23" s="827"/>
      <c r="G23" s="830"/>
      <c r="H23" s="757"/>
      <c r="I23" s="757"/>
      <c r="J23" s="816" t="s">
        <v>419</v>
      </c>
      <c r="K23" s="814"/>
      <c r="L23" s="814"/>
      <c r="M23" s="813">
        <v>9.9999999999999995E-7</v>
      </c>
      <c r="N23" s="814"/>
      <c r="O23" s="817"/>
      <c r="P23" s="757"/>
      <c r="Q23" s="757"/>
    </row>
    <row r="24" spans="2:19" ht="9" customHeight="1" thickBot="1">
      <c r="B24" s="831"/>
      <c r="C24" s="832"/>
      <c r="D24" s="832"/>
      <c r="E24" s="832"/>
      <c r="F24" s="833"/>
      <c r="G24" s="834"/>
      <c r="H24" s="757"/>
      <c r="I24" s="757"/>
      <c r="J24" s="818"/>
      <c r="K24" s="819"/>
      <c r="L24" s="819"/>
      <c r="M24" s="819"/>
      <c r="N24" s="820"/>
      <c r="O24" s="821"/>
      <c r="P24" s="757"/>
      <c r="Q24" s="757"/>
    </row>
    <row r="25" spans="2:19" ht="18" customHeight="1" thickBot="1">
      <c r="B25" s="807"/>
      <c r="C25" s="807"/>
      <c r="D25" s="807"/>
      <c r="E25" s="807"/>
      <c r="F25" s="807"/>
      <c r="G25" s="807"/>
      <c r="H25" s="757"/>
      <c r="I25" s="757"/>
      <c r="J25" s="807"/>
      <c r="K25" s="807"/>
      <c r="L25" s="807"/>
      <c r="M25" s="807"/>
      <c r="N25" s="807"/>
      <c r="O25" s="807"/>
      <c r="P25" s="757"/>
      <c r="Q25" s="757"/>
    </row>
    <row r="26" spans="2:19" ht="18" customHeight="1">
      <c r="B26" s="914" t="s">
        <v>285</v>
      </c>
      <c r="C26" s="917" t="s">
        <v>101</v>
      </c>
      <c r="D26" s="917" t="s">
        <v>97</v>
      </c>
      <c r="E26" s="917" t="s">
        <v>22</v>
      </c>
      <c r="F26" s="917" t="s">
        <v>23</v>
      </c>
      <c r="G26" s="912" t="s">
        <v>141</v>
      </c>
      <c r="H26" s="653"/>
      <c r="I26" s="653"/>
      <c r="J26" s="914" t="s">
        <v>285</v>
      </c>
      <c r="K26" s="917" t="s">
        <v>101</v>
      </c>
      <c r="L26" s="917" t="s">
        <v>97</v>
      </c>
      <c r="M26" s="917" t="s">
        <v>22</v>
      </c>
      <c r="N26" s="917" t="s">
        <v>142</v>
      </c>
      <c r="O26" s="912" t="s">
        <v>133</v>
      </c>
      <c r="P26" s="653"/>
      <c r="Q26" s="909" t="s">
        <v>134</v>
      </c>
    </row>
    <row r="27" spans="2:19" ht="18" customHeight="1">
      <c r="B27" s="915"/>
      <c r="C27" s="918"/>
      <c r="D27" s="918"/>
      <c r="E27" s="918"/>
      <c r="F27" s="918"/>
      <c r="G27" s="913"/>
      <c r="H27" s="653"/>
      <c r="I27" s="653"/>
      <c r="J27" s="915"/>
      <c r="K27" s="918"/>
      <c r="L27" s="918"/>
      <c r="M27" s="918"/>
      <c r="N27" s="918"/>
      <c r="O27" s="913"/>
      <c r="P27" s="653"/>
      <c r="Q27" s="910"/>
    </row>
    <row r="28" spans="2:19" ht="18" customHeight="1" thickBot="1">
      <c r="B28" s="916"/>
      <c r="C28" s="1077"/>
      <c r="D28" s="1077"/>
      <c r="E28" s="1077"/>
      <c r="F28" s="1077"/>
      <c r="G28" s="927"/>
      <c r="H28" s="653"/>
      <c r="I28" s="653"/>
      <c r="J28" s="916"/>
      <c r="K28" s="1077"/>
      <c r="L28" s="1077"/>
      <c r="M28" s="1077"/>
      <c r="N28" s="1077"/>
      <c r="O28" s="927"/>
      <c r="P28" s="653"/>
      <c r="Q28" s="911"/>
    </row>
    <row r="29" spans="2:19" ht="39.950000000000003" customHeight="1">
      <c r="B29" s="844">
        <v>1</v>
      </c>
      <c r="C29" s="845">
        <f>F12</f>
        <v>170</v>
      </c>
      <c r="D29" s="846">
        <f>C29*$E$17*$E$18*$E$19</f>
        <v>80920.000000000015</v>
      </c>
      <c r="E29" s="847">
        <f>D29*$E$20*$E$23</f>
        <v>14970.2</v>
      </c>
      <c r="F29" s="847">
        <f>E29*$E$21*$E$23</f>
        <v>86.602606999999992</v>
      </c>
      <c r="G29" s="848">
        <f>SUM(E29:F29)</f>
        <v>15056.802607000001</v>
      </c>
      <c r="H29" s="1076" t="s">
        <v>175</v>
      </c>
      <c r="I29" s="1076"/>
      <c r="J29" s="849">
        <v>1</v>
      </c>
      <c r="K29" s="845">
        <f>F13</f>
        <v>100</v>
      </c>
      <c r="L29" s="846">
        <f>K29*$M$17*$M$18*$M$19</f>
        <v>0</v>
      </c>
      <c r="M29" s="847">
        <f>L29*$E$20*$E$23</f>
        <v>0</v>
      </c>
      <c r="N29" s="847">
        <f>M29*$E$21*$E$23</f>
        <v>0</v>
      </c>
      <c r="O29" s="848">
        <f>SUM(M29:N29)</f>
        <v>0</v>
      </c>
      <c r="P29" s="850" t="s">
        <v>176</v>
      </c>
      <c r="Q29" s="851">
        <f>+O29+G29</f>
        <v>15056.802607000001</v>
      </c>
      <c r="R29" s="1061" t="s">
        <v>196</v>
      </c>
      <c r="S29" s="1062"/>
    </row>
    <row r="30" spans="2:19" ht="18" customHeight="1">
      <c r="B30" s="852">
        <v>2</v>
      </c>
      <c r="C30" s="853"/>
      <c r="D30" s="854">
        <f>C30*$E$17*$E$18*$E$19</f>
        <v>0</v>
      </c>
      <c r="E30" s="855">
        <f>D30*$E$20*$E$23</f>
        <v>0</v>
      </c>
      <c r="F30" s="855">
        <f>E30*$E$21*$E$23</f>
        <v>0</v>
      </c>
      <c r="G30" s="856">
        <f t="shared" ref="G30:G33" si="0">SUM(E30:F30)</f>
        <v>0</v>
      </c>
      <c r="H30" s="857"/>
      <c r="I30" s="857"/>
      <c r="J30" s="853">
        <v>2</v>
      </c>
      <c r="K30" s="853"/>
      <c r="L30" s="854">
        <f>K30*$M$17*$M$18*$M$19</f>
        <v>0</v>
      </c>
      <c r="M30" s="855">
        <f>L30*$E$20*$E$23</f>
        <v>0</v>
      </c>
      <c r="N30" s="855">
        <f>M30*$E$21*$E$23</f>
        <v>0</v>
      </c>
      <c r="O30" s="856">
        <f t="shared" ref="O30:O33" si="1">SUM(M30:N30)</f>
        <v>0</v>
      </c>
      <c r="P30" s="857"/>
      <c r="Q30" s="858"/>
    </row>
    <row r="31" spans="2:19" ht="18" customHeight="1">
      <c r="B31" s="852">
        <v>3</v>
      </c>
      <c r="C31" s="853"/>
      <c r="D31" s="854">
        <f>C31*$E$17*$E$18*$E$19</f>
        <v>0</v>
      </c>
      <c r="E31" s="855">
        <f>D31*$E$20*$E$23</f>
        <v>0</v>
      </c>
      <c r="F31" s="855">
        <f>E31*$E$21*$E$23</f>
        <v>0</v>
      </c>
      <c r="G31" s="856">
        <f t="shared" si="0"/>
        <v>0</v>
      </c>
      <c r="H31" s="857"/>
      <c r="I31" s="857"/>
      <c r="J31" s="853">
        <v>3</v>
      </c>
      <c r="K31" s="853"/>
      <c r="L31" s="854">
        <f>K31*$M$17*$M$18*$M$19</f>
        <v>0</v>
      </c>
      <c r="M31" s="855">
        <f>L31*$E$20*$E$23</f>
        <v>0</v>
      </c>
      <c r="N31" s="855">
        <f>M31*$E$21*$E$23</f>
        <v>0</v>
      </c>
      <c r="O31" s="856">
        <f t="shared" si="1"/>
        <v>0</v>
      </c>
      <c r="P31" s="857"/>
      <c r="Q31" s="858"/>
    </row>
    <row r="32" spans="2:19" ht="18" customHeight="1">
      <c r="B32" s="852">
        <v>4</v>
      </c>
      <c r="C32" s="853"/>
      <c r="D32" s="854">
        <f>C32*$E$17*$E$18*$E$19</f>
        <v>0</v>
      </c>
      <c r="E32" s="855">
        <f>D32*$E$20*$E$23</f>
        <v>0</v>
      </c>
      <c r="F32" s="855">
        <f>E32*$E$21*$E$23</f>
        <v>0</v>
      </c>
      <c r="G32" s="856">
        <f t="shared" si="0"/>
        <v>0</v>
      </c>
      <c r="H32" s="857"/>
      <c r="I32" s="857"/>
      <c r="J32" s="853">
        <v>4</v>
      </c>
      <c r="K32" s="853"/>
      <c r="L32" s="854">
        <f>K32*$M$17*$M$18*$M$19</f>
        <v>0</v>
      </c>
      <c r="M32" s="855">
        <f>L32*$E$20*$E$23</f>
        <v>0</v>
      </c>
      <c r="N32" s="855">
        <f>M32*$E$21*$E$23</f>
        <v>0</v>
      </c>
      <c r="O32" s="856">
        <f t="shared" si="1"/>
        <v>0</v>
      </c>
      <c r="P32" s="857"/>
      <c r="Q32" s="858"/>
    </row>
    <row r="33" spans="2:19" ht="18" customHeight="1" thickBot="1">
      <c r="B33" s="859">
        <v>5</v>
      </c>
      <c r="C33" s="860"/>
      <c r="D33" s="861">
        <f>C33*$E$17*$E$18*$E$19</f>
        <v>0</v>
      </c>
      <c r="E33" s="862">
        <f>D33*$E$20*$E$23</f>
        <v>0</v>
      </c>
      <c r="F33" s="862">
        <f>E33*$E$21*$E$23</f>
        <v>0</v>
      </c>
      <c r="G33" s="863">
        <f t="shared" si="0"/>
        <v>0</v>
      </c>
      <c r="H33" s="857"/>
      <c r="I33" s="857"/>
      <c r="J33" s="860">
        <v>5</v>
      </c>
      <c r="K33" s="860"/>
      <c r="L33" s="861">
        <f>K33*$M$17*$M$18*$M$19</f>
        <v>0</v>
      </c>
      <c r="M33" s="862">
        <f>L33*$E$20*$E$23</f>
        <v>0</v>
      </c>
      <c r="N33" s="862">
        <f>M33*$E$21*$E$23</f>
        <v>0</v>
      </c>
      <c r="O33" s="863">
        <f t="shared" si="1"/>
        <v>0</v>
      </c>
      <c r="P33" s="857"/>
      <c r="Q33" s="864"/>
    </row>
    <row r="34" spans="2:19">
      <c r="P34" s="54"/>
      <c r="S34" s="249"/>
    </row>
  </sheetData>
  <mergeCells count="24">
    <mergeCell ref="N26:N28"/>
    <mergeCell ref="O26:O28"/>
    <mergeCell ref="G26:G28"/>
    <mergeCell ref="B26:B28"/>
    <mergeCell ref="C26:C28"/>
    <mergeCell ref="D26:D28"/>
    <mergeCell ref="E26:E28"/>
    <mergeCell ref="F26:F28"/>
    <mergeCell ref="R29:S29"/>
    <mergeCell ref="C2:E2"/>
    <mergeCell ref="C10:E10"/>
    <mergeCell ref="C3:E3"/>
    <mergeCell ref="C4:E4"/>
    <mergeCell ref="C5:E5"/>
    <mergeCell ref="C6:E6"/>
    <mergeCell ref="C7:E7"/>
    <mergeCell ref="C8:E8"/>
    <mergeCell ref="C9:E9"/>
    <mergeCell ref="Q26:Q28"/>
    <mergeCell ref="H29:I29"/>
    <mergeCell ref="J26:J28"/>
    <mergeCell ref="K26:K28"/>
    <mergeCell ref="L26:L28"/>
    <mergeCell ref="M26:M28"/>
  </mergeCells>
  <phoneticPr fontId="10" type="noConversion"/>
  <pageMargins left="0.7" right="0.7" top="0.75" bottom="0.75" header="0.3" footer="0.3"/>
  <legacyDrawing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Timber Extraction-BL</vt:lpstr>
      <vt:lpstr>Market Leakage Deduction</vt:lpstr>
      <vt:lpstr>Biomass Burning-BL</vt:lpstr>
      <vt:lpstr>Peat Burning-BL</vt:lpstr>
      <vt:lpstr>Peat Drainage-BL</vt:lpstr>
      <vt:lpstr>Oil Palm Regrowth-BL</vt:lpstr>
      <vt:lpstr>Component Tables BL</vt:lpstr>
      <vt:lpstr>Summary Emissions Table-BL</vt:lpstr>
      <vt:lpstr>Monitoring TimberExtraction2010</vt:lpstr>
      <vt:lpstr>Monitoring AGB Biomass Burn2010</vt:lpstr>
      <vt:lpstr>Monitoring Peat Burn 2010</vt:lpstr>
    </vt:vector>
  </TitlesOfParts>
  <Company>Winrock International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nharris</dc:creator>
  <cp:lastModifiedBy>Todd Lemons</cp:lastModifiedBy>
  <dcterms:created xsi:type="dcterms:W3CDTF">2009-02-27T19:38:37Z</dcterms:created>
  <dcterms:modified xsi:type="dcterms:W3CDTF">2011-05-18T14:05:49Z</dcterms:modified>
</cp:coreProperties>
</file>